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flcarozzof_univ-lyon2_fr/Documents/Bureau/"/>
    </mc:Choice>
  </mc:AlternateContent>
  <xr:revisionPtr revIDLastSave="0" documentId="8_{EBB1CACD-E51A-4E0E-A684-D0D2A16FC68C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projet nouvelle" sheetId="50" r:id="rId1"/>
    <sheet name="ancienne" sheetId="49" r:id="rId2"/>
  </sheets>
  <definedNames>
    <definedName name="_xlnm._FilterDatabase" localSheetId="1" hidden="1">ancienne!$D$13:$M$13</definedName>
    <definedName name="_xlnm._FilterDatabase" localSheetId="0" hidden="1">'projet nouvelle'!$D$13:$M$13</definedName>
    <definedName name="PARAM_CM" localSheetId="1">#REF!</definedName>
    <definedName name="PARAM_CM" localSheetId="0">#REF!</definedName>
    <definedName name="PARAM_CM">#REF!</definedName>
    <definedName name="PARAM_Langues" localSheetId="1">#REF!</definedName>
    <definedName name="PARAM_Langues" localSheetId="0">#REF!</definedName>
    <definedName name="PARAM_Langues">#REF!</definedName>
    <definedName name="PARAM_M" localSheetId="1">#REF!</definedName>
    <definedName name="PARAM_M" localSheetId="0">#REF!</definedName>
    <definedName name="PARAM_M">#REF!</definedName>
    <definedName name="PARAM_Méthodo" localSheetId="1">#REF!</definedName>
    <definedName name="PARAM_Méthodo" localSheetId="0">#REF!</definedName>
    <definedName name="PARAM_Méthodo">#REF!</definedName>
    <definedName name="PARAM_TD" localSheetId="1">#REF!</definedName>
    <definedName name="PARAM_TD" localSheetId="0">#REF!</definedName>
    <definedName name="PARAM_TD">#REF!</definedName>
    <definedName name="PARAM_TIC" localSheetId="1">#REF!</definedName>
    <definedName name="PARAM_TIC" localSheetId="0">#REF!</definedName>
    <definedName name="PARAM_TIC">#REF!</definedName>
    <definedName name="PARAM_tic3" localSheetId="1">#REF!</definedName>
    <definedName name="PARAM_tic3" localSheetId="0">#REF!</definedName>
    <definedName name="PARAM_tic3">#REF!</definedName>
    <definedName name="_xlnm.Print_Area" localSheetId="1">ancienne!$A$1:$S$79</definedName>
    <definedName name="_xlnm.Print_Area" localSheetId="0">'projet nouvelle'!$A$1:$S$80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7" i="50" l="1"/>
  <c r="Q71" i="50"/>
  <c r="Q70" i="50"/>
  <c r="Q69" i="50"/>
  <c r="Q64" i="50"/>
  <c r="Q63" i="50"/>
  <c r="Q62" i="50"/>
  <c r="Q57" i="50"/>
  <c r="Q56" i="50"/>
  <c r="Q55" i="50"/>
  <c r="Q49" i="50"/>
  <c r="Q48" i="50"/>
  <c r="Q47" i="50"/>
  <c r="Q44" i="50"/>
  <c r="Q43" i="50"/>
  <c r="Q38" i="50"/>
  <c r="Q37" i="50"/>
  <c r="Q36" i="50"/>
  <c r="Q34" i="50"/>
  <c r="Q33" i="50"/>
  <c r="Q32" i="50"/>
  <c r="Q31" i="50"/>
  <c r="Q26" i="50"/>
  <c r="Q25" i="50"/>
  <c r="Q24" i="50"/>
  <c r="Q23" i="50"/>
  <c r="Q22" i="50"/>
  <c r="Q21" i="50"/>
  <c r="Q20" i="50"/>
  <c r="Q76" i="49" l="1"/>
  <c r="Q70" i="49"/>
  <c r="Q69" i="49"/>
  <c r="Q63" i="49"/>
  <c r="Q62" i="49"/>
  <c r="Q56" i="49"/>
  <c r="Q55" i="49"/>
  <c r="Q68" i="49"/>
  <c r="Q48" i="49" l="1"/>
  <c r="Q47" i="49"/>
  <c r="Q46" i="49"/>
  <c r="Q44" i="49"/>
  <c r="Q38" i="49"/>
  <c r="Q37" i="49"/>
  <c r="Q36" i="49"/>
  <c r="Q34" i="49"/>
  <c r="Q33" i="49"/>
  <c r="Q32" i="49"/>
  <c r="Q25" i="49"/>
  <c r="Q24" i="49"/>
  <c r="Q23" i="49"/>
  <c r="Q26" i="49"/>
  <c r="Q22" i="49"/>
  <c r="Q21" i="49"/>
  <c r="Q54" i="49" l="1"/>
  <c r="Q61" i="49"/>
  <c r="Q43" i="49"/>
  <c r="Q31" i="49"/>
  <c r="Q20" i="49" l="1"/>
</calcChain>
</file>

<file path=xl/sharedStrings.xml><?xml version="1.0" encoding="utf-8"?>
<sst xmlns="http://schemas.openxmlformats.org/spreadsheetml/2006/main" count="564" uniqueCount="145">
  <si>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</si>
  <si>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</si>
  <si>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</si>
  <si>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</si>
  <si>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</si>
  <si>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</si>
  <si>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</si>
  <si>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</si>
  <si>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</si>
  <si>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</si>
  <si>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</si>
  <si>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</si>
  <si>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</si>
  <si>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</si>
  <si>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</si>
  <si>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</si>
  <si>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</si>
  <si>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</si>
  <si>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</si>
  <si>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</si>
  <si>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</si>
  <si>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</si>
  <si>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</si>
  <si>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</si>
  <si>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</si>
  <si>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</si>
  <si>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</si>
  <si>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</si>
  <si>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</si>
  <si>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</si>
  <si>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</si>
  <si>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</si>
  <si>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ENS</t>
  </si>
  <si>
    <t>SEM</t>
  </si>
  <si>
    <t>PARCOURS</t>
  </si>
  <si>
    <t>dip</t>
  </si>
  <si>
    <t>etp</t>
  </si>
  <si>
    <t>lst</t>
  </si>
  <si>
    <t>Ref</t>
  </si>
  <si>
    <t>MAJ</t>
  </si>
  <si>
    <t>PER</t>
  </si>
  <si>
    <t>Obligatoire</t>
  </si>
  <si>
    <t>DIPLÔME</t>
  </si>
  <si>
    <t>AUTRES DISPOSITIFS</t>
  </si>
  <si>
    <t>DU</t>
  </si>
  <si>
    <t>CONTRAT 2022/2026</t>
  </si>
  <si>
    <t>AN</t>
  </si>
  <si>
    <t>RESULTATS ANNUELS</t>
  </si>
  <si>
    <t>/</t>
  </si>
  <si>
    <t>3FUF02</t>
  </si>
  <si>
    <t>DU MEDIATION - METTRE EN OEUVRE UNE MEDIATION EN SITUATION CONFLICTUELLE</t>
  </si>
  <si>
    <t>U3FUF021</t>
  </si>
  <si>
    <t>FUB</t>
  </si>
  <si>
    <t>UUFU302</t>
  </si>
  <si>
    <t>U6FUBOFF</t>
  </si>
  <si>
    <t>36FUBOFF</t>
  </si>
  <si>
    <t>U6FUBUA1</t>
  </si>
  <si>
    <t>36FUBUA1</t>
  </si>
  <si>
    <t>36FUBA01</t>
  </si>
  <si>
    <t>U6FUBUB1</t>
  </si>
  <si>
    <t>36FUBUB1</t>
  </si>
  <si>
    <t>36FUBB01</t>
  </si>
  <si>
    <t>U6FUBUC1</t>
  </si>
  <si>
    <t>36FUBUC1</t>
  </si>
  <si>
    <t>36FUBC01</t>
  </si>
  <si>
    <t>U6FUBUD1</t>
  </si>
  <si>
    <t>36FUBUD1</t>
  </si>
  <si>
    <t>36FUBD01</t>
  </si>
  <si>
    <t>U6FUBUE1</t>
  </si>
  <si>
    <t>36FUBUE1</t>
  </si>
  <si>
    <t>36FUBE01</t>
  </si>
  <si>
    <t>INITIATION AUX PROCESSUS ET AUX TECHNIQUES DE MEDIATION</t>
  </si>
  <si>
    <t>36FUBA02</t>
  </si>
  <si>
    <t>36FUBA03</t>
  </si>
  <si>
    <t>36FUBA04</t>
  </si>
  <si>
    <t>36FUBA05</t>
  </si>
  <si>
    <t>36FUBA06</t>
  </si>
  <si>
    <t>36FUBA07</t>
  </si>
  <si>
    <t>Les intentions du médiateur et de la médiation</t>
  </si>
  <si>
    <t>Le cadre de la médiation</t>
  </si>
  <si>
    <t>Les différentes phases du processus de médiation</t>
  </si>
  <si>
    <t>Les techniques employées au cours du processus de médiation</t>
  </si>
  <si>
    <t>Les difficultés inhérentes au processus de médiation : la gestion des émotions</t>
  </si>
  <si>
    <t>Introduction à la communication non violente</t>
  </si>
  <si>
    <t>Atelier de jeux de rôles et évaluation</t>
  </si>
  <si>
    <t>TD</t>
  </si>
  <si>
    <t>36FUBB02</t>
  </si>
  <si>
    <t>36FUBB03</t>
  </si>
  <si>
    <t>36FUBB04</t>
  </si>
  <si>
    <t>36FUBB05</t>
  </si>
  <si>
    <t>36FUBB06</t>
  </si>
  <si>
    <t>36FUBB07</t>
  </si>
  <si>
    <t>36FUBXA1</t>
  </si>
  <si>
    <t>U6FUBXA1</t>
  </si>
  <si>
    <t>CHOI</t>
  </si>
  <si>
    <t>1 TD AU CHOIX &gt;&gt;</t>
  </si>
  <si>
    <t>Approfondissement des techniques employées au cours du processus de médiation</t>
  </si>
  <si>
    <t>Approfondissement des difficultés inhérentes au processus de médiation</t>
  </si>
  <si>
    <t>Expérimentation de la communication non violente</t>
  </si>
  <si>
    <t>Ateliers de jeux de rôles et évaluation</t>
  </si>
  <si>
    <t>Domaine familial</t>
  </si>
  <si>
    <t>Domaine du travail</t>
  </si>
  <si>
    <t>Domaine du social</t>
  </si>
  <si>
    <t>36FUBXB1</t>
  </si>
  <si>
    <t>U6FUBXB1</t>
  </si>
  <si>
    <t>APPROFONDISSEMENT DU PROCESSUS ET DES TECHNIQUES DE MEDIATION</t>
  </si>
  <si>
    <t>PERFECTIONNEMENT DES TECHNIQUES DE MEDIATION</t>
  </si>
  <si>
    <t>36FUBC02</t>
  </si>
  <si>
    <t>36FUBC03</t>
  </si>
  <si>
    <t>36FUBC04</t>
  </si>
  <si>
    <t>36FUBC05</t>
  </si>
  <si>
    <t>Option</t>
  </si>
  <si>
    <t>36FUBXC1</t>
  </si>
  <si>
    <t>U6FUBXC1</t>
  </si>
  <si>
    <t>Perfectionnement des techniques employées au cours du processus de médiation</t>
  </si>
  <si>
    <t>Approfondissement de la communication non violente</t>
  </si>
  <si>
    <t xml:space="preserve">CHOI </t>
  </si>
  <si>
    <t>1 UE AU CHOIX &gt;&gt;</t>
  </si>
  <si>
    <t>U6FUBUF1</t>
  </si>
  <si>
    <t>36FUBUF1</t>
  </si>
  <si>
    <t>36FUBF01</t>
  </si>
  <si>
    <t>MEDIATION ET ORGANISATIONS</t>
  </si>
  <si>
    <t>36FUBD02</t>
  </si>
  <si>
    <t>36FUBD03</t>
  </si>
  <si>
    <t>Définir les risques conflictuels au sein des organisations</t>
  </si>
  <si>
    <t>Résoudre les risques conflictuels au sein des organisations</t>
  </si>
  <si>
    <t>Prévenir les risques conflictuels au sein des organisations</t>
  </si>
  <si>
    <t>MEDIATION ET SOCIETE</t>
  </si>
  <si>
    <t>36FUBE02</t>
  </si>
  <si>
    <t>36FUBE03</t>
  </si>
  <si>
    <t>Médiation de la consommation</t>
  </si>
  <si>
    <t>Médiation dans le domaine de la santé</t>
  </si>
  <si>
    <t>Médiation dans le domaine de l'environnement</t>
  </si>
  <si>
    <t>36FUBF02</t>
  </si>
  <si>
    <t>36FUBF03</t>
  </si>
  <si>
    <t>MEDIATION ET JUSTICE</t>
  </si>
  <si>
    <t>Médiation administrative</t>
  </si>
  <si>
    <t>Médiation pénale</t>
  </si>
  <si>
    <t>Justice restaurative</t>
  </si>
  <si>
    <t>36FUBUG1</t>
  </si>
  <si>
    <t>U6FUBUG1</t>
  </si>
  <si>
    <t>36FUBG01</t>
  </si>
  <si>
    <t>CLINIQUE DE LA MEDIATION</t>
  </si>
  <si>
    <t>Participation aux permanences d'information sur la médiation</t>
  </si>
  <si>
    <t>DU METTRE EN OEUVRE UNE MEDIATION EN SITUATION CONFLICTUELLE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</si>
</sst>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i/>
      <sz val="10"/>
      <color rgb="FFFF0000"/>
      <name val="Trebuchet MS"/>
      <family val="2"/>
    </font>
    <font>
      <b/>
      <i/>
      <sz val="10"/>
      <color rgb="FFFF0000"/>
      <name val="Trebuchet MS"/>
      <family val="2"/>
    </font>
    <font>
      <sz val="12"/>
      <name val="Calibri"/>
      <family val="2"/>
    </font>
    <font>
      <b/>
      <sz val="8"/>
      <name val="Trebuchet MS"/>
      <family val="2"/>
    </font>
    <font>
      <b/>
      <sz val="12"/>
      <color rgb="FFFF0000"/>
      <name val="Trebuchet MS"/>
      <family val="2"/>
    </font>
    <font>
      <strike/>
      <sz val="10"/>
      <name val="Cambria"/>
      <family val="1"/>
    </font>
    <font>
      <strike/>
      <sz val="10"/>
      <name val="Trebuchet MS"/>
      <family val="2"/>
    </font>
    <font>
      <strike/>
      <sz val="9"/>
      <name val="Trebuchet MS"/>
      <family val="2"/>
    </font>
    <font>
      <strike/>
      <sz val="12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44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4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3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4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3" applyNumberFormat="0" applyFill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" fillId="0" borderId="0"/>
  </cellStyleXfs>
  <cellXfs count="228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1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36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30" fillId="38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wrapText="1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Border="1" applyAlignment="1">
      <alignment horizontal="center" vertical="center" wrapText="1"/>
    </xf>
    <xf numFmtId="0" fontId="32" fillId="31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vertical="center" wrapText="1"/>
    </xf>
    <xf numFmtId="0" fontId="27" fillId="38" borderId="0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4" borderId="19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6" fillId="0" borderId="0" xfId="0" applyFont="1" applyBorder="1" applyAlignment="1">
      <alignment horizontal="left" vertical="center"/>
    </xf>
    <xf numFmtId="0" fontId="27" fillId="35" borderId="2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4" borderId="26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vertical="center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textRotation="90" wrapText="1"/>
    </xf>
    <xf numFmtId="0" fontId="29" fillId="30" borderId="29" xfId="0" applyFont="1" applyFill="1" applyBorder="1" applyAlignment="1">
      <alignment horizontal="center" vertical="center" wrapText="1"/>
    </xf>
    <xf numFmtId="0" fontId="29" fillId="30" borderId="30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vertical="center" wrapText="1"/>
    </xf>
    <xf numFmtId="0" fontId="26" fillId="40" borderId="32" xfId="0" applyFont="1" applyFill="1" applyBorder="1" applyAlignment="1">
      <alignment horizontal="center" vertical="center"/>
    </xf>
    <xf numFmtId="0" fontId="26" fillId="40" borderId="35" xfId="0" applyFont="1" applyFill="1" applyBorder="1" applyAlignment="1">
      <alignment horizontal="center" vertical="center"/>
    </xf>
    <xf numFmtId="0" fontId="26" fillId="40" borderId="34" xfId="0" applyFont="1" applyFill="1" applyBorder="1" applyAlignment="1">
      <alignment horizontal="center" vertical="center"/>
    </xf>
    <xf numFmtId="0" fontId="27" fillId="32" borderId="0" xfId="0" applyFont="1" applyFill="1" applyBorder="1" applyAlignment="1">
      <alignment horizontal="center" vertical="center" textRotation="90" wrapText="1"/>
    </xf>
    <xf numFmtId="0" fontId="27" fillId="31" borderId="0" xfId="0" applyFont="1" applyFill="1" applyBorder="1" applyAlignment="1">
      <alignment vertical="center" wrapText="1"/>
    </xf>
    <xf numFmtId="0" fontId="28" fillId="30" borderId="36" xfId="0" applyFont="1" applyFill="1" applyBorder="1" applyAlignment="1">
      <alignment vertical="center" wrapText="1"/>
    </xf>
    <xf numFmtId="0" fontId="28" fillId="30" borderId="37" xfId="0" applyFont="1" applyFill="1" applyBorder="1" applyAlignment="1">
      <alignment vertical="center" wrapText="1"/>
    </xf>
    <xf numFmtId="0" fontId="28" fillId="29" borderId="33" xfId="0" applyFont="1" applyFill="1" applyBorder="1" applyAlignment="1">
      <alignment vertical="center" wrapText="1"/>
    </xf>
    <xf numFmtId="14" fontId="27" fillId="0" borderId="35" xfId="0" applyNumberFormat="1" applyFont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14" fontId="27" fillId="0" borderId="39" xfId="0" applyNumberFormat="1" applyFont="1" applyBorder="1" applyAlignment="1">
      <alignment vertical="center" wrapText="1"/>
    </xf>
    <xf numFmtId="0" fontId="29" fillId="29" borderId="37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left" vertical="center" wrapText="1"/>
    </xf>
    <xf numFmtId="0" fontId="29" fillId="29" borderId="37" xfId="0" applyFont="1" applyFill="1" applyBorder="1" applyAlignment="1">
      <alignment vertical="center" wrapText="1"/>
    </xf>
    <xf numFmtId="0" fontId="35" fillId="0" borderId="41" xfId="0" applyFont="1" applyBorder="1" applyAlignment="1">
      <alignment horizontal="left" vertical="center"/>
    </xf>
    <xf numFmtId="0" fontId="35" fillId="0" borderId="41" xfId="0" applyFont="1" applyBorder="1" applyAlignment="1">
      <alignment vertical="center"/>
    </xf>
    <xf numFmtId="0" fontId="35" fillId="0" borderId="39" xfId="0" applyFont="1" applyBorder="1" applyAlignment="1">
      <alignment vertical="center"/>
    </xf>
    <xf numFmtId="0" fontId="28" fillId="39" borderId="36" xfId="0" applyFont="1" applyFill="1" applyBorder="1" applyAlignment="1">
      <alignment horizontal="center" vertical="center" wrapText="1"/>
    </xf>
    <xf numFmtId="0" fontId="28" fillId="39" borderId="40" xfId="0" applyFont="1" applyFill="1" applyBorder="1" applyAlignment="1">
      <alignment horizontal="center" vertical="center" wrapText="1"/>
    </xf>
    <xf numFmtId="0" fontId="28" fillId="39" borderId="37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27" fillId="31" borderId="0" xfId="0" applyFont="1" applyFill="1" applyBorder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7" fillId="35" borderId="0" xfId="0" applyFont="1" applyFill="1" applyBorder="1" applyAlignment="1">
      <alignment horizontal="center" vertical="center" wrapText="1"/>
    </xf>
    <xf numFmtId="0" fontId="39" fillId="35" borderId="0" xfId="0" applyFont="1" applyFill="1" applyBorder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2" fillId="40" borderId="33" xfId="0" applyFont="1" applyFill="1" applyBorder="1" applyAlignment="1">
      <alignment horizontal="center" vertical="center"/>
    </xf>
    <xf numFmtId="0" fontId="42" fillId="40" borderId="34" xfId="0" applyFont="1" applyFill="1" applyBorder="1" applyAlignment="1">
      <alignment horizontal="center" vertical="center"/>
    </xf>
    <xf numFmtId="0" fontId="42" fillId="36" borderId="12" xfId="0" applyFont="1" applyFill="1" applyBorder="1" applyAlignment="1">
      <alignment horizontal="center" vertical="center"/>
    </xf>
    <xf numFmtId="0" fontId="42" fillId="36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39" fillId="38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6" fillId="40" borderId="18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42" fillId="38" borderId="0" xfId="0" applyFont="1" applyFill="1" applyBorder="1" applyAlignment="1">
      <alignment horizontal="center" vertical="center" wrapText="1"/>
    </xf>
    <xf numFmtId="0" fontId="43" fillId="38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3" fillId="31" borderId="0" xfId="0" applyFont="1" applyFill="1" applyBorder="1" applyAlignment="1">
      <alignment horizontal="center" vertical="center"/>
    </xf>
    <xf numFmtId="0" fontId="29" fillId="30" borderId="51" xfId="0" applyFont="1" applyFill="1" applyBorder="1" applyAlignment="1">
      <alignment horizontal="center" vertical="center" wrapText="1"/>
    </xf>
    <xf numFmtId="0" fontId="43" fillId="40" borderId="52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vertical="center" wrapText="1"/>
    </xf>
    <xf numFmtId="0" fontId="45" fillId="40" borderId="33" xfId="0" applyFont="1" applyFill="1" applyBorder="1" applyAlignment="1">
      <alignment horizontal="center" vertical="center"/>
    </xf>
    <xf numFmtId="0" fontId="37" fillId="40" borderId="32" xfId="0" applyFont="1" applyFill="1" applyBorder="1" applyAlignment="1">
      <alignment horizontal="center" vertical="center"/>
    </xf>
    <xf numFmtId="0" fontId="28" fillId="29" borderId="40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vertical="center"/>
    </xf>
    <xf numFmtId="0" fontId="42" fillId="38" borderId="12" xfId="0" applyFont="1" applyFill="1" applyBorder="1" applyAlignment="1">
      <alignment horizontal="center" vertical="center"/>
    </xf>
    <xf numFmtId="0" fontId="42" fillId="38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textRotation="90" wrapText="1"/>
    </xf>
    <xf numFmtId="0" fontId="26" fillId="38" borderId="23" xfId="0" applyFont="1" applyFill="1" applyBorder="1" applyAlignment="1">
      <alignment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vertical="center" wrapText="1"/>
    </xf>
    <xf numFmtId="0" fontId="42" fillId="0" borderId="23" xfId="0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26" fillId="38" borderId="54" xfId="0" applyFont="1" applyFill="1" applyBorder="1" applyAlignment="1">
      <alignment vertical="center" wrapText="1"/>
    </xf>
    <xf numFmtId="0" fontId="46" fillId="40" borderId="34" xfId="56" applyFont="1" applyFill="1" applyBorder="1" applyAlignment="1">
      <alignment horizontal="left" vertical="center"/>
    </xf>
    <xf numFmtId="0" fontId="46" fillId="40" borderId="34" xfId="56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38" borderId="50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47" fillId="37" borderId="53" xfId="0" applyFont="1" applyFill="1" applyBorder="1" applyAlignment="1">
      <alignment horizontal="center" vertical="center" wrapText="1"/>
    </xf>
    <xf numFmtId="0" fontId="47" fillId="36" borderId="12" xfId="0" applyFont="1" applyFill="1" applyBorder="1" applyAlignment="1">
      <alignment horizontal="center" vertical="center" wrapText="1"/>
    </xf>
    <xf numFmtId="0" fontId="47" fillId="38" borderId="12" xfId="0" applyFont="1" applyFill="1" applyBorder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7" fillId="36" borderId="12" xfId="0" applyFont="1" applyFill="1" applyBorder="1" applyAlignment="1">
      <alignment horizontal="center" vertical="center"/>
    </xf>
    <xf numFmtId="0" fontId="27" fillId="40" borderId="33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38" borderId="12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textRotation="90" wrapText="1"/>
    </xf>
    <xf numFmtId="0" fontId="28" fillId="29" borderId="40" xfId="0" applyFont="1" applyFill="1" applyBorder="1" applyAlignment="1">
      <alignment horizontal="center" vertical="center" wrapText="1"/>
    </xf>
    <xf numFmtId="0" fontId="26" fillId="41" borderId="18" xfId="0" applyFont="1" applyFill="1" applyBorder="1" applyAlignment="1">
      <alignment horizontal="center" vertical="center" wrapText="1"/>
    </xf>
    <xf numFmtId="0" fontId="49" fillId="40" borderId="18" xfId="0" applyFont="1" applyFill="1" applyBorder="1" applyAlignment="1">
      <alignment horizontal="center" vertical="center" wrapText="1"/>
    </xf>
    <xf numFmtId="0" fontId="50" fillId="41" borderId="18" xfId="0" applyFont="1" applyFill="1" applyBorder="1" applyAlignment="1">
      <alignment horizontal="center" vertical="center" wrapText="1"/>
    </xf>
    <xf numFmtId="0" fontId="51" fillId="41" borderId="18" xfId="0" applyFont="1" applyFill="1" applyBorder="1" applyAlignment="1">
      <alignment horizontal="center" vertical="center" wrapText="1"/>
    </xf>
    <xf numFmtId="0" fontId="52" fillId="41" borderId="34" xfId="56" applyFont="1" applyFill="1" applyBorder="1" applyAlignment="1">
      <alignment horizontal="left" vertical="center"/>
    </xf>
    <xf numFmtId="0" fontId="50" fillId="40" borderId="18" xfId="0" applyFont="1" applyFill="1" applyBorder="1" applyAlignment="1">
      <alignment horizontal="center" vertical="center" wrapText="1"/>
    </xf>
    <xf numFmtId="0" fontId="52" fillId="40" borderId="34" xfId="56" applyFont="1" applyFill="1" applyBorder="1" applyAlignment="1">
      <alignment horizontal="left" vertical="center"/>
    </xf>
    <xf numFmtId="0" fontId="45" fillId="40" borderId="12" xfId="0" applyFont="1" applyFill="1" applyBorder="1" applyAlignment="1">
      <alignment horizontal="center" vertical="center"/>
    </xf>
    <xf numFmtId="0" fontId="42" fillId="40" borderId="0" xfId="0" applyFont="1" applyFill="1" applyBorder="1" applyAlignment="1">
      <alignment horizontal="center" vertical="center"/>
    </xf>
    <xf numFmtId="0" fontId="43" fillId="40" borderId="0" xfId="0" applyFont="1" applyFill="1" applyBorder="1" applyAlignment="1">
      <alignment horizontal="center" vertical="center"/>
    </xf>
    <xf numFmtId="0" fontId="27" fillId="40" borderId="12" xfId="0" applyFont="1" applyFill="1" applyBorder="1" applyAlignment="1">
      <alignment horizontal="center" vertical="center"/>
    </xf>
    <xf numFmtId="0" fontId="37" fillId="40" borderId="0" xfId="0" applyFont="1" applyFill="1" applyBorder="1" applyAlignment="1">
      <alignment horizontal="center" vertical="center"/>
    </xf>
    <xf numFmtId="0" fontId="26" fillId="40" borderId="0" xfId="0" applyFont="1" applyFill="1" applyBorder="1" applyAlignment="1">
      <alignment horizontal="center" vertical="center"/>
    </xf>
    <xf numFmtId="0" fontId="26" fillId="40" borderId="1" xfId="0" applyFont="1" applyFill="1" applyBorder="1" applyAlignment="1">
      <alignment horizontal="center" vertical="center"/>
    </xf>
    <xf numFmtId="0" fontId="46" fillId="41" borderId="34" xfId="56" applyFont="1" applyFill="1" applyBorder="1" applyAlignment="1">
      <alignment horizontal="left" vertical="center"/>
    </xf>
    <xf numFmtId="0" fontId="26" fillId="41" borderId="34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center" vertical="center" textRotation="90" wrapText="1"/>
    </xf>
    <xf numFmtId="0" fontId="30" fillId="0" borderId="49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horizontal="center" vertical="center"/>
    </xf>
    <xf numFmtId="0" fontId="30" fillId="0" borderId="48" xfId="0" applyFont="1" applyFill="1" applyBorder="1" applyAlignment="1">
      <alignment horizontal="center" vertical="center"/>
    </xf>
    <xf numFmtId="0" fontId="36" fillId="0" borderId="45" xfId="0" applyFont="1" applyFill="1" applyBorder="1" applyAlignment="1">
      <alignment horizontal="left" vertical="center" wrapText="1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9" fillId="29" borderId="36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28" fillId="29" borderId="42" xfId="0" applyFont="1" applyFill="1" applyBorder="1" applyAlignment="1">
      <alignment horizontal="center" vertical="center" wrapText="1"/>
    </xf>
    <xf numFmtId="0" fontId="28" fillId="29" borderId="43" xfId="0" applyFont="1" applyFill="1" applyBorder="1" applyAlignment="1">
      <alignment horizontal="center" vertical="center" wrapText="1"/>
    </xf>
    <xf numFmtId="0" fontId="28" fillId="29" borderId="44" xfId="0" applyFont="1" applyFill="1" applyBorder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30" fillId="0" borderId="49" xfId="0" applyFont="1" applyFill="1" applyBorder="1" applyAlignment="1">
      <alignment horizontal="center" vertical="center" wrapText="1"/>
    </xf>
    <xf numFmtId="0" fontId="30" fillId="0" borderId="46" xfId="0" applyFont="1" applyFill="1" applyBorder="1" applyAlignment="1">
      <alignment horizontal="center" vertical="center" wrapText="1"/>
    </xf>
    <xf numFmtId="0" fontId="30" fillId="0" borderId="48" xfId="0" applyFont="1" applyFill="1" applyBorder="1" applyAlignment="1">
      <alignment horizontal="center" vertical="center" wrapText="1"/>
    </xf>
    <xf numFmtId="0" fontId="48" fillId="0" borderId="45" xfId="0" applyFont="1" applyFill="1" applyBorder="1" applyAlignment="1">
      <alignment horizontal="left" vertical="center" wrapText="1"/>
    </xf>
    <xf numFmtId="0" fontId="30" fillId="0" borderId="46" xfId="0" applyFont="1" applyFill="1" applyBorder="1" applyAlignment="1">
      <alignment horizontal="left" vertical="center" wrapText="1"/>
    </xf>
    <xf numFmtId="0" fontId="30" fillId="0" borderId="47" xfId="0" applyFont="1" applyFill="1" applyBorder="1" applyAlignment="1">
      <alignment horizontal="left" vertical="center" wrapText="1"/>
    </xf>
    <xf numFmtId="0" fontId="30" fillId="0" borderId="45" xfId="0" applyFont="1" applyFill="1" applyBorder="1" applyAlignment="1">
      <alignment horizontal="left" vertical="center" wrapText="1"/>
    </xf>
    <xf numFmtId="0" fontId="27" fillId="0" borderId="45" xfId="0" applyFont="1" applyFill="1" applyBorder="1" applyAlignment="1">
      <alignment horizontal="left" vertical="center" wrapText="1"/>
    </xf>
  </cellXfs>
  <cellStyles count="244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12" xfId="243" xr:uid="{00000000-0005-0000-0000-00002301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00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DEE61-EC33-445F-B806-C5C0E3A1C0F7}">
  <sheetPr>
    <pageSetUpPr fitToPage="1"/>
  </sheetPr>
  <dimension ref="A1:BE80"/>
  <sheetViews>
    <sheetView showGridLines="0" tabSelected="1" topLeftCell="A62" zoomScaleNormal="100" zoomScaleSheetLayoutView="115" workbookViewId="0">
      <selection activeCell="G77" sqref="G77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0.6640625" style="2" customWidth="1"/>
    <col min="5" max="6" width="10.6640625" style="3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18.109375" style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 s="168"/>
      <c r="S1"/>
      <c r="Z1" s="1" t="s">
        <v>38</v>
      </c>
    </row>
    <row r="2" spans="1:57" ht="21" customHeight="1" thickBot="1" x14ac:dyDescent="0.3">
      <c r="A2"/>
      <c r="B2"/>
      <c r="C2" s="218" t="s">
        <v>44</v>
      </c>
      <c r="D2" s="219"/>
      <c r="E2"/>
      <c r="F2"/>
      <c r="G2"/>
      <c r="H2"/>
      <c r="I2"/>
      <c r="K2"/>
      <c r="L2"/>
      <c r="M2"/>
      <c r="N2"/>
      <c r="O2"/>
      <c r="P2"/>
      <c r="Q2"/>
      <c r="R2" s="168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66" t="s">
        <v>45</v>
      </c>
      <c r="P3" s="67"/>
      <c r="Q3"/>
      <c r="R3" s="168"/>
      <c r="S3"/>
    </row>
    <row r="4" spans="1:57" s="7" customFormat="1" ht="30.75" customHeight="1" x14ac:dyDescent="0.25">
      <c r="A4"/>
      <c r="B4" s="207" t="s">
        <v>1</v>
      </c>
      <c r="C4" s="208"/>
      <c r="D4" s="208"/>
      <c r="E4" s="182" t="s">
        <v>2</v>
      </c>
      <c r="F4" s="215" t="s">
        <v>42</v>
      </c>
      <c r="G4" s="216"/>
      <c r="H4" s="216"/>
      <c r="I4" s="216"/>
      <c r="J4" s="216"/>
      <c r="K4" s="216"/>
      <c r="L4" s="216"/>
      <c r="M4" s="217"/>
      <c r="N4"/>
      <c r="O4" s="68" t="s">
        <v>5</v>
      </c>
      <c r="P4" s="69"/>
      <c r="Q4"/>
      <c r="R4" s="168"/>
      <c r="S4"/>
    </row>
    <row r="5" spans="1:57" s="7" customFormat="1" ht="21.75" customHeight="1" thickBot="1" x14ac:dyDescent="0.3">
      <c r="A5"/>
      <c r="B5" s="220" t="s">
        <v>53</v>
      </c>
      <c r="C5" s="221"/>
      <c r="D5" s="222"/>
      <c r="E5" s="145">
        <v>301</v>
      </c>
      <c r="F5" s="223" t="s">
        <v>144</v>
      </c>
      <c r="G5" s="224"/>
      <c r="H5" s="224"/>
      <c r="I5" s="224"/>
      <c r="J5" s="224"/>
      <c r="K5" s="224"/>
      <c r="L5" s="224"/>
      <c r="M5" s="225"/>
      <c r="N5"/>
      <c r="O5" s="70" t="s">
        <v>6</v>
      </c>
      <c r="P5" s="71"/>
      <c r="Q5"/>
      <c r="R5" s="168"/>
      <c r="S5"/>
      <c r="T5" s="24"/>
      <c r="U5" s="24"/>
      <c r="Z5" s="7" t="s">
        <v>35</v>
      </c>
    </row>
    <row r="6" spans="1:57" ht="3.9" customHeight="1" thickBot="1" x14ac:dyDescent="0.3">
      <c r="A6"/>
      <c r="B6"/>
      <c r="C6" s="17"/>
      <c r="D6" s="17"/>
      <c r="F6" s="36"/>
      <c r="G6" s="37"/>
      <c r="H6" s="37"/>
      <c r="I6" s="36"/>
      <c r="J6" s="36"/>
      <c r="K6" s="36"/>
      <c r="L6" s="45"/>
      <c r="M6" s="22"/>
      <c r="N6"/>
      <c r="O6"/>
      <c r="P6"/>
      <c r="Q6"/>
      <c r="R6" s="168"/>
      <c r="S6"/>
      <c r="T6" s="21"/>
      <c r="U6" s="21"/>
    </row>
    <row r="7" spans="1:57" s="7" customFormat="1" ht="18" customHeight="1" x14ac:dyDescent="0.25">
      <c r="A7"/>
      <c r="B7" s="207" t="s">
        <v>3</v>
      </c>
      <c r="C7" s="208"/>
      <c r="D7" s="208"/>
      <c r="E7" s="182" t="s">
        <v>4</v>
      </c>
      <c r="F7" s="215" t="s">
        <v>34</v>
      </c>
      <c r="G7" s="216"/>
      <c r="H7" s="216"/>
      <c r="I7" s="216"/>
      <c r="J7" s="216"/>
      <c r="K7" s="216"/>
      <c r="L7" s="216"/>
      <c r="M7" s="217"/>
      <c r="N7"/>
      <c r="O7"/>
      <c r="P7"/>
      <c r="Q7"/>
      <c r="R7" s="169"/>
      <c r="S7" s="44"/>
      <c r="T7" s="24"/>
      <c r="U7" s="24"/>
    </row>
    <row r="8" spans="1:57" ht="31.5" customHeight="1" thickBot="1" x14ac:dyDescent="0.3">
      <c r="A8"/>
      <c r="B8" s="201" t="s">
        <v>49</v>
      </c>
      <c r="C8" s="202"/>
      <c r="D8" s="203"/>
      <c r="E8" s="146">
        <v>301</v>
      </c>
      <c r="F8" s="204" t="s">
        <v>144</v>
      </c>
      <c r="G8" s="205"/>
      <c r="H8" s="205"/>
      <c r="I8" s="205"/>
      <c r="J8" s="205"/>
      <c r="K8" s="205"/>
      <c r="L8" s="205"/>
      <c r="M8" s="206"/>
      <c r="N8"/>
      <c r="O8"/>
      <c r="P8"/>
      <c r="Q8"/>
      <c r="R8" s="168"/>
      <c r="S8"/>
      <c r="T8" s="21"/>
      <c r="U8" s="21"/>
      <c r="Z8" s="1" t="s">
        <v>36</v>
      </c>
    </row>
    <row r="9" spans="1:57" ht="3.9" customHeight="1" thickBot="1" x14ac:dyDescent="0.3">
      <c r="A9"/>
      <c r="B9"/>
      <c r="D9" s="34"/>
      <c r="E9" s="34"/>
      <c r="F9" s="11"/>
      <c r="G9" s="11"/>
      <c r="H9" s="11"/>
      <c r="I9" s="11"/>
      <c r="J9" s="11"/>
      <c r="K9" s="35"/>
      <c r="L9" s="35"/>
      <c r="O9"/>
      <c r="P9"/>
      <c r="Q9"/>
      <c r="R9" s="168"/>
      <c r="S9"/>
      <c r="T9" s="21"/>
      <c r="U9" s="21"/>
    </row>
    <row r="10" spans="1:57" ht="31.5" customHeight="1" x14ac:dyDescent="0.25">
      <c r="A10"/>
      <c r="B10"/>
      <c r="C10" s="207" t="s">
        <v>30</v>
      </c>
      <c r="D10" s="208"/>
      <c r="E10" s="72" t="s">
        <v>13</v>
      </c>
      <c r="F10" s="1"/>
      <c r="G10" s="78" t="s">
        <v>17</v>
      </c>
      <c r="H10" s="79"/>
      <c r="I10" s="80"/>
      <c r="J10" s="1"/>
      <c r="K10" s="209" t="s">
        <v>24</v>
      </c>
      <c r="L10" s="210"/>
      <c r="M10" s="210" t="s">
        <v>25</v>
      </c>
      <c r="N10" s="210"/>
      <c r="O10" s="73" t="s">
        <v>26</v>
      </c>
      <c r="P10" s="73" t="s">
        <v>27</v>
      </c>
      <c r="Q10" s="74" t="s">
        <v>43</v>
      </c>
      <c r="R10" s="168"/>
      <c r="S10"/>
      <c r="T10" s="21"/>
      <c r="U10" s="17"/>
    </row>
    <row r="11" spans="1:57" ht="27" customHeight="1" thickBot="1" x14ac:dyDescent="0.3">
      <c r="A11"/>
      <c r="B11"/>
      <c r="C11" s="211" t="s">
        <v>51</v>
      </c>
      <c r="D11" s="212"/>
      <c r="E11" s="147" t="s">
        <v>52</v>
      </c>
      <c r="F11" s="1"/>
      <c r="G11" s="81"/>
      <c r="H11" s="82"/>
      <c r="I11" s="83"/>
      <c r="J11" s="1"/>
      <c r="K11" s="213"/>
      <c r="L11" s="214"/>
      <c r="M11" s="214"/>
      <c r="N11" s="214"/>
      <c r="O11" s="75"/>
      <c r="P11" s="76"/>
      <c r="Q11" s="77"/>
      <c r="R11" s="168"/>
      <c r="S11" s="19"/>
      <c r="T11" s="17"/>
      <c r="U11" s="17"/>
      <c r="Z11" s="1" t="s">
        <v>37</v>
      </c>
    </row>
    <row r="12" spans="1:57" ht="3.9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0"/>
      <c r="R12" s="20"/>
      <c r="S12" s="19"/>
      <c r="T12" s="17"/>
      <c r="U12" s="17"/>
    </row>
    <row r="13" spans="1:57" s="7" customFormat="1" ht="72.75" customHeight="1" x14ac:dyDescent="0.25">
      <c r="A13"/>
      <c r="B13"/>
      <c r="C13" s="38"/>
      <c r="D13" s="50" t="s">
        <v>11</v>
      </c>
      <c r="E13" s="51" t="s">
        <v>12</v>
      </c>
      <c r="F13" s="51" t="s">
        <v>20</v>
      </c>
      <c r="G13" s="51" t="s">
        <v>7</v>
      </c>
      <c r="H13" s="51" t="s">
        <v>19</v>
      </c>
      <c r="I13" s="52" t="s">
        <v>8</v>
      </c>
      <c r="J13" s="53" t="s">
        <v>9</v>
      </c>
      <c r="K13" s="53" t="s">
        <v>10</v>
      </c>
      <c r="L13" s="53" t="s">
        <v>14</v>
      </c>
      <c r="M13" s="53" t="s">
        <v>18</v>
      </c>
      <c r="N13" s="54"/>
      <c r="O13" s="55" t="s">
        <v>16</v>
      </c>
      <c r="P13" s="56" t="s">
        <v>15</v>
      </c>
      <c r="Q13" s="139" t="s">
        <v>22</v>
      </c>
      <c r="R13" s="170" t="s">
        <v>31</v>
      </c>
      <c r="S13" s="59" t="s">
        <v>21</v>
      </c>
      <c r="T13" s="57" t="s">
        <v>28</v>
      </c>
      <c r="U13" s="58" t="s">
        <v>29</v>
      </c>
      <c r="Z13" s="7" t="s">
        <v>19</v>
      </c>
    </row>
    <row r="14" spans="1:57" s="12" customFormat="1" x14ac:dyDescent="0.25">
      <c r="A14"/>
      <c r="B14"/>
      <c r="C14" s="25"/>
      <c r="D14" s="28"/>
      <c r="E14" s="90"/>
      <c r="F14" s="112"/>
      <c r="G14" s="26"/>
      <c r="H14" s="26"/>
      <c r="I14" s="27"/>
      <c r="J14" s="28"/>
      <c r="K14" s="28"/>
      <c r="L14" s="84"/>
      <c r="M14" s="84"/>
      <c r="N14" s="85"/>
      <c r="O14" s="94"/>
      <c r="P14" s="95"/>
      <c r="Q14" s="95"/>
      <c r="R14" s="171"/>
      <c r="S14" s="60"/>
      <c r="T14" s="86"/>
      <c r="U14" s="15"/>
      <c r="V14" s="14"/>
      <c r="W14" s="14"/>
      <c r="X14" s="14"/>
      <c r="Y14" s="14"/>
      <c r="Z14" s="14" t="s">
        <v>23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3"/>
      <c r="D15" s="31"/>
      <c r="E15" s="91"/>
      <c r="F15" s="113"/>
      <c r="G15" s="29"/>
      <c r="H15" s="29"/>
      <c r="I15" s="30"/>
      <c r="J15" s="31"/>
      <c r="K15" s="31"/>
      <c r="L15" s="87"/>
      <c r="M15" s="87"/>
      <c r="N15" s="88"/>
      <c r="O15" s="96"/>
      <c r="P15" s="97"/>
      <c r="Q15" s="135"/>
      <c r="R15" s="172"/>
      <c r="S15" s="24"/>
      <c r="T15" s="89"/>
      <c r="U15" s="32"/>
    </row>
    <row r="16" spans="1:57" s="7" customFormat="1" ht="27" customHeight="1" thickBot="1" x14ac:dyDescent="0.3">
      <c r="A16" s="18"/>
      <c r="B16" s="46" t="s">
        <v>46</v>
      </c>
      <c r="C16" s="10"/>
      <c r="D16" s="8" t="s">
        <v>54</v>
      </c>
      <c r="E16" s="92"/>
      <c r="F16" s="93"/>
      <c r="G16" s="8" t="s">
        <v>55</v>
      </c>
      <c r="H16" s="8" t="s">
        <v>40</v>
      </c>
      <c r="I16" s="114" t="s">
        <v>47</v>
      </c>
      <c r="J16" s="9"/>
      <c r="K16" s="10"/>
      <c r="L16" s="64"/>
      <c r="M16" s="8"/>
      <c r="N16" s="13"/>
      <c r="O16" s="98"/>
      <c r="P16" s="99"/>
      <c r="Q16" s="99"/>
      <c r="R16" s="173"/>
      <c r="S16" s="9"/>
      <c r="T16" s="9"/>
      <c r="U16" s="39"/>
      <c r="Z16" s="7" t="s">
        <v>33</v>
      </c>
      <c r="AA16" s="7">
        <v>5</v>
      </c>
    </row>
    <row r="17" spans="2:30" s="16" customFormat="1" x14ac:dyDescent="0.25">
      <c r="B17" s="148"/>
      <c r="C17" s="131"/>
      <c r="D17" s="163"/>
      <c r="E17" s="132"/>
      <c r="F17" s="133"/>
      <c r="G17" s="49"/>
      <c r="H17" s="49"/>
      <c r="I17" s="131"/>
      <c r="J17" s="49"/>
      <c r="K17" s="131"/>
      <c r="L17" s="49"/>
      <c r="M17" s="131"/>
      <c r="N17" s="134"/>
      <c r="O17" s="109"/>
      <c r="P17" s="110"/>
      <c r="Q17" s="111"/>
      <c r="R17" s="174"/>
      <c r="S17" s="47"/>
      <c r="T17" s="47"/>
      <c r="U17" s="48"/>
    </row>
    <row r="18" spans="2:30" ht="28.8" x14ac:dyDescent="0.25">
      <c r="B18" s="199"/>
      <c r="C18" s="24"/>
      <c r="D18" s="28" t="s">
        <v>56</v>
      </c>
      <c r="E18" s="117"/>
      <c r="F18" s="118"/>
      <c r="G18" s="28" t="s">
        <v>57</v>
      </c>
      <c r="H18" s="28" t="s">
        <v>0</v>
      </c>
      <c r="I18" s="65" t="s">
        <v>71</v>
      </c>
      <c r="J18" s="119"/>
      <c r="K18" s="120"/>
      <c r="L18" s="120"/>
      <c r="M18" s="28"/>
      <c r="N18" s="121"/>
      <c r="O18" s="102"/>
      <c r="P18" s="103"/>
      <c r="Q18" s="137"/>
      <c r="R18" s="175"/>
      <c r="S18" s="6"/>
      <c r="T18" s="6"/>
      <c r="U18" s="41"/>
      <c r="Z18" s="1" t="s">
        <v>0</v>
      </c>
      <c r="AA18" s="1">
        <v>5</v>
      </c>
      <c r="AB18" s="1">
        <v>1</v>
      </c>
      <c r="AC18" s="16" t="s">
        <v>39</v>
      </c>
      <c r="AD18" s="1">
        <v>1</v>
      </c>
    </row>
    <row r="19" spans="2:30" x14ac:dyDescent="0.25">
      <c r="B19" s="199"/>
      <c r="C19" s="24"/>
      <c r="D19" s="128"/>
      <c r="E19" s="123"/>
      <c r="F19" s="124"/>
      <c r="G19" s="123"/>
      <c r="H19" s="125"/>
      <c r="I19" s="126"/>
      <c r="J19" s="125"/>
      <c r="K19" s="126"/>
      <c r="L19" s="126"/>
      <c r="M19" s="126"/>
      <c r="N19" s="127"/>
      <c r="O19" s="107"/>
      <c r="P19" s="108"/>
      <c r="Q19" s="104"/>
      <c r="R19" s="176"/>
      <c r="S19" s="5"/>
      <c r="T19" s="5"/>
      <c r="U19" s="42"/>
      <c r="AC19" s="16"/>
    </row>
    <row r="20" spans="2:30" ht="28.8" x14ac:dyDescent="0.25">
      <c r="B20" s="199"/>
      <c r="C20" s="24"/>
      <c r="D20" s="128"/>
      <c r="E20" s="128" t="s">
        <v>48</v>
      </c>
      <c r="F20" s="129" t="s">
        <v>41</v>
      </c>
      <c r="G20" s="130" t="s">
        <v>58</v>
      </c>
      <c r="H20" s="130" t="s">
        <v>85</v>
      </c>
      <c r="I20" s="161" t="s">
        <v>78</v>
      </c>
      <c r="J20" s="130"/>
      <c r="K20" s="183">
        <v>3</v>
      </c>
      <c r="L20" s="130"/>
      <c r="M20" s="130"/>
      <c r="N20" s="127"/>
      <c r="O20" s="105"/>
      <c r="P20" s="106"/>
      <c r="Q20" s="140" t="str">
        <f t="shared" ref="Q20:Q26" si="0">IF(G20&lt;&gt;"",G20&amp;"E1/"&amp;G20&amp;"X1","")</f>
        <v>36FUBA01E1/36FUBA01X1</v>
      </c>
      <c r="R20" s="177">
        <v>1</v>
      </c>
      <c r="S20" s="61"/>
      <c r="T20" s="63"/>
      <c r="U20" s="62"/>
      <c r="Z20" s="1" t="s">
        <v>32</v>
      </c>
      <c r="AA20" s="1">
        <v>5</v>
      </c>
      <c r="AB20" s="1">
        <v>1</v>
      </c>
      <c r="AC20" s="1">
        <v>1</v>
      </c>
      <c r="AD20" s="1">
        <v>1</v>
      </c>
    </row>
    <row r="21" spans="2:30" ht="28.8" x14ac:dyDescent="0.25">
      <c r="B21" s="199"/>
      <c r="C21" s="24"/>
      <c r="D21" s="128"/>
      <c r="E21" s="128" t="s">
        <v>48</v>
      </c>
      <c r="F21" s="129" t="s">
        <v>41</v>
      </c>
      <c r="G21" s="130" t="s">
        <v>72</v>
      </c>
      <c r="H21" s="130" t="s">
        <v>85</v>
      </c>
      <c r="I21" s="161" t="s">
        <v>79</v>
      </c>
      <c r="J21" s="130"/>
      <c r="K21" s="183">
        <v>9</v>
      </c>
      <c r="L21" s="130"/>
      <c r="M21" s="130"/>
      <c r="N21" s="127"/>
      <c r="O21" s="105"/>
      <c r="P21" s="106"/>
      <c r="Q21" s="140" t="str">
        <f t="shared" si="0"/>
        <v>36FUBA02E1/36FUBA02X1</v>
      </c>
      <c r="R21" s="177">
        <v>1</v>
      </c>
      <c r="S21" s="61"/>
      <c r="T21" s="63"/>
      <c r="U21" s="62"/>
      <c r="Z21" s="1" t="s">
        <v>32</v>
      </c>
      <c r="AA21" s="1">
        <v>5</v>
      </c>
      <c r="AB21" s="1">
        <v>1</v>
      </c>
      <c r="AC21" s="1">
        <v>1</v>
      </c>
      <c r="AD21" s="1">
        <v>1</v>
      </c>
    </row>
    <row r="22" spans="2:30" ht="28.8" x14ac:dyDescent="0.25">
      <c r="B22" s="199"/>
      <c r="C22" s="24"/>
      <c r="D22" s="128"/>
      <c r="E22" s="128" t="s">
        <v>48</v>
      </c>
      <c r="F22" s="129" t="s">
        <v>41</v>
      </c>
      <c r="G22" s="130" t="s">
        <v>73</v>
      </c>
      <c r="H22" s="130" t="s">
        <v>85</v>
      </c>
      <c r="I22" s="161" t="s">
        <v>80</v>
      </c>
      <c r="J22" s="130"/>
      <c r="K22" s="183">
        <v>13</v>
      </c>
      <c r="L22" s="130"/>
      <c r="M22" s="130"/>
      <c r="N22" s="127"/>
      <c r="O22" s="105"/>
      <c r="P22" s="106"/>
      <c r="Q22" s="140" t="str">
        <f t="shared" si="0"/>
        <v>36FUBA03E1/36FUBA03X1</v>
      </c>
      <c r="R22" s="177">
        <v>1</v>
      </c>
      <c r="S22" s="61"/>
      <c r="T22" s="63"/>
      <c r="U22" s="62"/>
      <c r="Z22" s="1" t="s">
        <v>32</v>
      </c>
      <c r="AA22" s="1">
        <v>5</v>
      </c>
      <c r="AB22" s="1">
        <v>1</v>
      </c>
      <c r="AC22" s="1">
        <v>1</v>
      </c>
      <c r="AD22" s="1">
        <v>1</v>
      </c>
    </row>
    <row r="23" spans="2:30" ht="31.2" x14ac:dyDescent="0.25">
      <c r="B23" s="199"/>
      <c r="C23" s="24"/>
      <c r="D23" s="128"/>
      <c r="E23" s="128" t="s">
        <v>48</v>
      </c>
      <c r="F23" s="129" t="s">
        <v>41</v>
      </c>
      <c r="G23" s="130" t="s">
        <v>74</v>
      </c>
      <c r="H23" s="130" t="s">
        <v>85</v>
      </c>
      <c r="I23" s="162" t="s">
        <v>81</v>
      </c>
      <c r="J23" s="130"/>
      <c r="K23" s="183">
        <v>13</v>
      </c>
      <c r="L23" s="130"/>
      <c r="M23" s="130"/>
      <c r="N23" s="127"/>
      <c r="O23" s="105"/>
      <c r="P23" s="106"/>
      <c r="Q23" s="140" t="str">
        <f t="shared" si="0"/>
        <v>36FUBA04E1/36FUBA04X1</v>
      </c>
      <c r="R23" s="177">
        <v>1</v>
      </c>
      <c r="S23" s="61"/>
      <c r="T23" s="63"/>
      <c r="U23" s="62"/>
      <c r="Z23" s="1" t="s">
        <v>32</v>
      </c>
      <c r="AA23" s="1">
        <v>5</v>
      </c>
      <c r="AB23" s="1">
        <v>1</v>
      </c>
      <c r="AC23" s="1">
        <v>1</v>
      </c>
      <c r="AD23" s="1">
        <v>1</v>
      </c>
    </row>
    <row r="24" spans="2:30" ht="31.2" x14ac:dyDescent="0.25">
      <c r="B24" s="199"/>
      <c r="C24" s="24"/>
      <c r="D24" s="128"/>
      <c r="E24" s="128" t="s">
        <v>48</v>
      </c>
      <c r="F24" s="129" t="s">
        <v>41</v>
      </c>
      <c r="G24" s="130" t="s">
        <v>75</v>
      </c>
      <c r="H24" s="130" t="s">
        <v>85</v>
      </c>
      <c r="I24" s="162" t="s">
        <v>82</v>
      </c>
      <c r="J24" s="130"/>
      <c r="K24" s="130">
        <v>3</v>
      </c>
      <c r="L24" s="130"/>
      <c r="M24" s="130"/>
      <c r="N24" s="127"/>
      <c r="O24" s="105"/>
      <c r="P24" s="106"/>
      <c r="Q24" s="140" t="str">
        <f t="shared" si="0"/>
        <v>36FUBA05E1/36FUBA05X1</v>
      </c>
      <c r="R24" s="177">
        <v>1</v>
      </c>
      <c r="S24" s="61"/>
      <c r="T24" s="63"/>
      <c r="U24" s="62"/>
      <c r="Z24" s="1" t="s">
        <v>32</v>
      </c>
      <c r="AA24" s="1">
        <v>5</v>
      </c>
      <c r="AB24" s="1">
        <v>1</v>
      </c>
      <c r="AC24" s="1">
        <v>1</v>
      </c>
      <c r="AD24" s="1">
        <v>1</v>
      </c>
    </row>
    <row r="25" spans="2:30" ht="28.8" x14ac:dyDescent="0.25">
      <c r="B25" s="199"/>
      <c r="C25" s="24"/>
      <c r="D25" s="128"/>
      <c r="E25" s="128" t="s">
        <v>48</v>
      </c>
      <c r="F25" s="129" t="s">
        <v>41</v>
      </c>
      <c r="G25" s="130" t="s">
        <v>76</v>
      </c>
      <c r="H25" s="130" t="s">
        <v>85</v>
      </c>
      <c r="I25" s="161" t="s">
        <v>83</v>
      </c>
      <c r="J25" s="130"/>
      <c r="K25" s="130">
        <v>9</v>
      </c>
      <c r="L25" s="130"/>
      <c r="M25" s="130"/>
      <c r="N25" s="127"/>
      <c r="O25" s="105"/>
      <c r="P25" s="106"/>
      <c r="Q25" s="140" t="str">
        <f t="shared" si="0"/>
        <v>36FUBA06E1/36FUBA06X1</v>
      </c>
      <c r="R25" s="177">
        <v>1</v>
      </c>
      <c r="S25" s="61"/>
      <c r="T25" s="63"/>
      <c r="U25" s="62"/>
      <c r="Z25" s="1" t="s">
        <v>32</v>
      </c>
      <c r="AA25" s="1">
        <v>5</v>
      </c>
      <c r="AB25" s="1">
        <v>1</v>
      </c>
      <c r="AC25" s="1">
        <v>1</v>
      </c>
      <c r="AD25" s="1">
        <v>1</v>
      </c>
    </row>
    <row r="26" spans="2:30" ht="28.8" x14ac:dyDescent="0.25">
      <c r="B26" s="199"/>
      <c r="C26" s="24"/>
      <c r="D26" s="128"/>
      <c r="E26" s="128" t="s">
        <v>48</v>
      </c>
      <c r="F26" s="129" t="s">
        <v>41</v>
      </c>
      <c r="G26" s="130" t="s">
        <v>77</v>
      </c>
      <c r="H26" s="130" t="s">
        <v>85</v>
      </c>
      <c r="I26" s="161" t="s">
        <v>84</v>
      </c>
      <c r="J26" s="130"/>
      <c r="K26" s="183">
        <v>13</v>
      </c>
      <c r="L26" s="130"/>
      <c r="M26" s="130"/>
      <c r="N26" s="127"/>
      <c r="O26" s="105"/>
      <c r="P26" s="106"/>
      <c r="Q26" s="140" t="str">
        <f t="shared" si="0"/>
        <v>36FUBA07E1/36FUBA07X1</v>
      </c>
      <c r="R26" s="177">
        <v>1</v>
      </c>
      <c r="S26" s="61"/>
      <c r="T26" s="63"/>
      <c r="U26" s="62"/>
      <c r="Z26" s="1" t="s">
        <v>32</v>
      </c>
      <c r="AA26" s="1">
        <v>5</v>
      </c>
      <c r="AB26" s="1">
        <v>1</v>
      </c>
      <c r="AC26" s="1">
        <v>1</v>
      </c>
      <c r="AD26" s="1">
        <v>1</v>
      </c>
    </row>
    <row r="27" spans="2:30" x14ac:dyDescent="0.25">
      <c r="B27" s="199"/>
      <c r="C27" s="24"/>
      <c r="D27" s="128"/>
      <c r="E27" s="123"/>
      <c r="F27" s="124"/>
      <c r="G27" s="123"/>
      <c r="H27" s="125"/>
      <c r="I27" s="126"/>
      <c r="J27" s="125"/>
      <c r="K27" s="126"/>
      <c r="L27" s="126"/>
      <c r="M27" s="126"/>
      <c r="N27" s="127"/>
      <c r="O27" s="107"/>
      <c r="P27" s="108"/>
      <c r="Q27" s="104"/>
      <c r="R27" s="176"/>
      <c r="S27" s="5"/>
      <c r="T27" s="5"/>
      <c r="U27" s="42"/>
    </row>
    <row r="28" spans="2:30" ht="6.9" customHeight="1" x14ac:dyDescent="0.25">
      <c r="B28" s="199"/>
      <c r="C28" s="24"/>
      <c r="D28" s="91"/>
      <c r="E28" s="115"/>
      <c r="F28" s="116"/>
      <c r="G28" s="115"/>
      <c r="H28" s="89"/>
      <c r="I28" s="24"/>
      <c r="J28" s="89"/>
      <c r="K28" s="24"/>
      <c r="L28" s="24"/>
      <c r="M28" s="24"/>
      <c r="N28" s="32"/>
      <c r="O28" s="100"/>
      <c r="P28" s="101"/>
      <c r="Q28" s="136"/>
      <c r="R28" s="178"/>
      <c r="S28" s="23"/>
      <c r="T28" s="23"/>
      <c r="U28" s="40"/>
    </row>
    <row r="29" spans="2:30" ht="28.8" x14ac:dyDescent="0.25">
      <c r="B29" s="199"/>
      <c r="C29" s="24"/>
      <c r="D29" s="28" t="s">
        <v>59</v>
      </c>
      <c r="E29" s="117"/>
      <c r="F29" s="118"/>
      <c r="G29" s="28" t="s">
        <v>60</v>
      </c>
      <c r="H29" s="28" t="s">
        <v>0</v>
      </c>
      <c r="I29" s="65" t="s">
        <v>105</v>
      </c>
      <c r="J29" s="119"/>
      <c r="K29" s="120"/>
      <c r="L29" s="120"/>
      <c r="M29" s="28"/>
      <c r="N29" s="121"/>
      <c r="O29" s="102"/>
      <c r="P29" s="103"/>
      <c r="Q29" s="138"/>
      <c r="R29" s="175"/>
      <c r="S29" s="4"/>
      <c r="T29" s="4"/>
      <c r="U29" s="43"/>
      <c r="Z29" s="1" t="s">
        <v>0</v>
      </c>
      <c r="AA29" s="1">
        <v>5</v>
      </c>
      <c r="AB29" s="1">
        <v>2</v>
      </c>
      <c r="AC29" s="16" t="s">
        <v>39</v>
      </c>
      <c r="AD29" s="1">
        <v>2</v>
      </c>
    </row>
    <row r="30" spans="2:30" x14ac:dyDescent="0.25">
      <c r="B30" s="199"/>
      <c r="C30" s="24"/>
      <c r="D30" s="128"/>
      <c r="E30" s="123"/>
      <c r="F30" s="124"/>
      <c r="G30" s="123"/>
      <c r="H30" s="125"/>
      <c r="I30" s="126"/>
      <c r="J30" s="125"/>
      <c r="K30" s="126"/>
      <c r="L30" s="126"/>
      <c r="M30" s="126"/>
      <c r="N30" s="127"/>
      <c r="O30" s="107"/>
      <c r="P30" s="108"/>
      <c r="Q30" s="104"/>
      <c r="R30" s="176"/>
      <c r="S30" s="5"/>
      <c r="T30" s="5"/>
      <c r="U30" s="42"/>
    </row>
    <row r="31" spans="2:30" ht="31.2" x14ac:dyDescent="0.25">
      <c r="B31" s="199"/>
      <c r="C31" s="24"/>
      <c r="D31" s="128"/>
      <c r="E31" s="128" t="s">
        <v>48</v>
      </c>
      <c r="F31" s="129" t="s">
        <v>41</v>
      </c>
      <c r="G31" s="130" t="s">
        <v>61</v>
      </c>
      <c r="H31" s="130" t="s">
        <v>85</v>
      </c>
      <c r="I31" s="162" t="s">
        <v>96</v>
      </c>
      <c r="J31" s="130"/>
      <c r="K31" s="183">
        <v>24</v>
      </c>
      <c r="L31" s="130"/>
      <c r="M31" s="130"/>
      <c r="N31" s="141"/>
      <c r="O31" s="142"/>
      <c r="P31" s="106"/>
      <c r="Q31" s="140" t="str">
        <f>IF(G31&lt;&gt;"",G31&amp;"E1/"&amp;G31&amp;"X1","")</f>
        <v>36FUBB01E1/36FUBB01X1</v>
      </c>
      <c r="R31" s="177">
        <v>1</v>
      </c>
      <c r="S31" s="143"/>
      <c r="T31" s="63"/>
      <c r="U31" s="62"/>
      <c r="Z31" s="1" t="s">
        <v>32</v>
      </c>
      <c r="AA31" s="1">
        <v>5</v>
      </c>
      <c r="AB31" s="1">
        <v>2</v>
      </c>
      <c r="AC31" s="1">
        <v>1</v>
      </c>
      <c r="AD31" s="1">
        <v>2</v>
      </c>
    </row>
    <row r="32" spans="2:30" ht="31.2" x14ac:dyDescent="0.25">
      <c r="B32" s="199"/>
      <c r="C32" s="24"/>
      <c r="D32" s="128"/>
      <c r="E32" s="128" t="s">
        <v>48</v>
      </c>
      <c r="F32" s="129" t="s">
        <v>41</v>
      </c>
      <c r="G32" s="130" t="s">
        <v>86</v>
      </c>
      <c r="H32" s="130" t="s">
        <v>85</v>
      </c>
      <c r="I32" s="162" t="s">
        <v>97</v>
      </c>
      <c r="J32" s="130"/>
      <c r="K32" s="130">
        <v>3</v>
      </c>
      <c r="L32" s="130"/>
      <c r="M32" s="130"/>
      <c r="N32" s="141"/>
      <c r="O32" s="142"/>
      <c r="P32" s="106"/>
      <c r="Q32" s="140" t="str">
        <f>IF(G32&lt;&gt;"",G32&amp;"E1/"&amp;G32&amp;"X1","")</f>
        <v>36FUBB02E1/36FUBB02X1</v>
      </c>
      <c r="R32" s="177">
        <v>1</v>
      </c>
      <c r="S32" s="143"/>
      <c r="T32" s="63"/>
      <c r="U32" s="62"/>
      <c r="Z32" s="1" t="s">
        <v>32</v>
      </c>
      <c r="AA32" s="1">
        <v>5</v>
      </c>
      <c r="AB32" s="1">
        <v>2</v>
      </c>
      <c r="AC32" s="1">
        <v>1</v>
      </c>
      <c r="AD32" s="1">
        <v>2</v>
      </c>
    </row>
    <row r="33" spans="1:30" ht="28.8" x14ac:dyDescent="0.25">
      <c r="B33" s="199"/>
      <c r="C33" s="24"/>
      <c r="D33" s="128"/>
      <c r="E33" s="128" t="s">
        <v>48</v>
      </c>
      <c r="F33" s="129" t="s">
        <v>41</v>
      </c>
      <c r="G33" s="130" t="s">
        <v>87</v>
      </c>
      <c r="H33" s="130" t="s">
        <v>85</v>
      </c>
      <c r="I33" s="161" t="s">
        <v>98</v>
      </c>
      <c r="J33" s="130"/>
      <c r="K33" s="130">
        <v>12</v>
      </c>
      <c r="L33" s="130"/>
      <c r="M33" s="130"/>
      <c r="N33" s="141"/>
      <c r="O33" s="142"/>
      <c r="P33" s="106"/>
      <c r="Q33" s="140" t="str">
        <f>IF(G33&lt;&gt;"",G33&amp;"E1/"&amp;G33&amp;"X1","")</f>
        <v>36FUBB03E1/36FUBB03X1</v>
      </c>
      <c r="R33" s="177">
        <v>1</v>
      </c>
      <c r="S33" s="143"/>
      <c r="T33" s="63"/>
      <c r="U33" s="62"/>
      <c r="Z33" s="1" t="s">
        <v>32</v>
      </c>
      <c r="AA33" s="1">
        <v>5</v>
      </c>
      <c r="AB33" s="1">
        <v>2</v>
      </c>
      <c r="AC33" s="1">
        <v>1</v>
      </c>
      <c r="AD33" s="1">
        <v>2</v>
      </c>
    </row>
    <row r="34" spans="1:30" ht="28.8" x14ac:dyDescent="0.25">
      <c r="B34" s="199"/>
      <c r="C34" s="24"/>
      <c r="D34" s="128"/>
      <c r="E34" s="128" t="s">
        <v>48</v>
      </c>
      <c r="F34" s="129" t="s">
        <v>41</v>
      </c>
      <c r="G34" s="130" t="s">
        <v>88</v>
      </c>
      <c r="H34" s="130" t="s">
        <v>85</v>
      </c>
      <c r="I34" s="161" t="s">
        <v>99</v>
      </c>
      <c r="J34" s="130"/>
      <c r="K34" s="183">
        <v>13</v>
      </c>
      <c r="L34" s="130"/>
      <c r="M34" s="130"/>
      <c r="N34" s="141"/>
      <c r="O34" s="142"/>
      <c r="P34" s="106"/>
      <c r="Q34" s="140" t="str">
        <f>IF(G34&lt;&gt;"",G34&amp;"E1/"&amp;G34&amp;"X1","")</f>
        <v>36FUBB04E1/36FUBB04X1</v>
      </c>
      <c r="R34" s="177">
        <v>1</v>
      </c>
      <c r="S34" s="143"/>
      <c r="T34" s="63"/>
      <c r="U34" s="62"/>
      <c r="Z34" s="1" t="s">
        <v>32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199"/>
      <c r="C35" s="24"/>
      <c r="D35" s="122" t="s">
        <v>104</v>
      </c>
      <c r="E35" s="123"/>
      <c r="F35" s="124"/>
      <c r="G35" s="122" t="s">
        <v>103</v>
      </c>
      <c r="H35" s="125" t="s">
        <v>94</v>
      </c>
      <c r="I35" s="126" t="s">
        <v>95</v>
      </c>
      <c r="J35" s="125"/>
      <c r="K35" s="126"/>
      <c r="L35" s="126"/>
      <c r="M35" s="126"/>
      <c r="N35" s="127"/>
      <c r="O35" s="107"/>
      <c r="P35" s="108"/>
      <c r="Q35" s="104"/>
      <c r="R35" s="176"/>
      <c r="S35" s="5"/>
      <c r="T35" s="5"/>
      <c r="U35" s="42"/>
    </row>
    <row r="36" spans="1:30" ht="15.6" x14ac:dyDescent="0.25">
      <c r="B36" s="199"/>
      <c r="C36" s="24"/>
      <c r="D36" s="128"/>
      <c r="E36" s="128" t="s">
        <v>48</v>
      </c>
      <c r="F36" s="129" t="s">
        <v>111</v>
      </c>
      <c r="G36" s="130" t="s">
        <v>89</v>
      </c>
      <c r="H36" s="130" t="s">
        <v>85</v>
      </c>
      <c r="I36" s="161" t="s">
        <v>100</v>
      </c>
      <c r="J36" s="130"/>
      <c r="K36" s="130">
        <v>12</v>
      </c>
      <c r="L36" s="130"/>
      <c r="M36" s="130"/>
      <c r="N36" s="141"/>
      <c r="O36" s="142"/>
      <c r="P36" s="106"/>
      <c r="Q36" s="140" t="str">
        <f>IF(G36&lt;&gt;"",G36&amp;"E1/"&amp;G36&amp;"X1","")</f>
        <v>36FUBB05E1/36FUBB05X1</v>
      </c>
      <c r="R36" s="177">
        <v>1</v>
      </c>
      <c r="S36" s="143"/>
      <c r="T36" s="63"/>
      <c r="U36" s="62"/>
      <c r="Z36" s="1" t="s">
        <v>32</v>
      </c>
      <c r="AA36" s="1">
        <v>5</v>
      </c>
      <c r="AB36" s="1">
        <v>2</v>
      </c>
      <c r="AC36" s="1">
        <v>1</v>
      </c>
      <c r="AD36" s="1">
        <v>2</v>
      </c>
    </row>
    <row r="37" spans="1:30" ht="15.6" x14ac:dyDescent="0.25">
      <c r="B37" s="199"/>
      <c r="C37" s="24"/>
      <c r="D37" s="128"/>
      <c r="E37" s="128" t="s">
        <v>48</v>
      </c>
      <c r="F37" s="129" t="s">
        <v>111</v>
      </c>
      <c r="G37" s="130" t="s">
        <v>90</v>
      </c>
      <c r="H37" s="130" t="s">
        <v>85</v>
      </c>
      <c r="I37" s="161" t="s">
        <v>101</v>
      </c>
      <c r="J37" s="130"/>
      <c r="K37" s="130">
        <v>12</v>
      </c>
      <c r="L37" s="130"/>
      <c r="M37" s="130"/>
      <c r="N37" s="141"/>
      <c r="O37" s="142"/>
      <c r="P37" s="106"/>
      <c r="Q37" s="140" t="str">
        <f>IF(G37&lt;&gt;"",G37&amp;"E1/"&amp;G37&amp;"X1","")</f>
        <v>36FUBB06E1/36FUBB06X1</v>
      </c>
      <c r="R37" s="177">
        <v>1</v>
      </c>
      <c r="S37" s="143"/>
      <c r="T37" s="63"/>
      <c r="U37" s="62"/>
      <c r="Z37" s="1" t="s">
        <v>32</v>
      </c>
      <c r="AA37" s="1">
        <v>5</v>
      </c>
      <c r="AB37" s="1">
        <v>2</v>
      </c>
      <c r="AC37" s="1">
        <v>1</v>
      </c>
      <c r="AD37" s="1">
        <v>2</v>
      </c>
    </row>
    <row r="38" spans="1:30" ht="15.6" x14ac:dyDescent="0.25">
      <c r="B38" s="199"/>
      <c r="C38" s="24"/>
      <c r="D38" s="128"/>
      <c r="E38" s="128" t="s">
        <v>48</v>
      </c>
      <c r="F38" s="129" t="s">
        <v>111</v>
      </c>
      <c r="G38" s="185" t="s">
        <v>91</v>
      </c>
      <c r="H38" s="185" t="s">
        <v>85</v>
      </c>
      <c r="I38" s="187" t="s">
        <v>102</v>
      </c>
      <c r="J38" s="185"/>
      <c r="K38" s="185">
        <v>12</v>
      </c>
      <c r="L38" s="186"/>
      <c r="M38" s="186"/>
      <c r="N38" s="141"/>
      <c r="O38" s="142"/>
      <c r="P38" s="106"/>
      <c r="Q38" s="140" t="str">
        <f>IF(G38&lt;&gt;"",G38&amp;"E1/"&amp;G38&amp;"X1","")</f>
        <v>36FUBB07E1/36FUBB07X1</v>
      </c>
      <c r="R38" s="177">
        <v>1</v>
      </c>
      <c r="S38" s="143"/>
      <c r="T38" s="63"/>
      <c r="U38" s="62"/>
      <c r="Z38" s="1" t="s">
        <v>32</v>
      </c>
      <c r="AA38" s="1">
        <v>5</v>
      </c>
      <c r="AB38" s="1">
        <v>2</v>
      </c>
      <c r="AC38" s="1">
        <v>1</v>
      </c>
      <c r="AD38" s="1">
        <v>2</v>
      </c>
    </row>
    <row r="39" spans="1:30" x14ac:dyDescent="0.25">
      <c r="B39" s="199"/>
      <c r="C39" s="24"/>
      <c r="D39" s="128"/>
      <c r="E39" s="123"/>
      <c r="F39" s="124"/>
      <c r="G39" s="123"/>
      <c r="H39" s="125"/>
      <c r="I39" s="126"/>
      <c r="J39" s="125"/>
      <c r="K39" s="126"/>
      <c r="L39" s="126"/>
      <c r="M39" s="126"/>
      <c r="N39" s="127"/>
      <c r="O39" s="107"/>
      <c r="P39" s="108"/>
      <c r="Q39" s="104"/>
      <c r="R39" s="176"/>
      <c r="S39" s="5"/>
      <c r="T39" s="5"/>
      <c r="U39" s="42"/>
    </row>
    <row r="40" spans="1:30" ht="6.9" customHeight="1" x14ac:dyDescent="0.25">
      <c r="A40" s="21"/>
      <c r="B40" s="199"/>
      <c r="C40" s="24"/>
      <c r="D40" s="91"/>
      <c r="E40" s="115"/>
      <c r="F40" s="116"/>
      <c r="G40" s="115"/>
      <c r="H40" s="89"/>
      <c r="I40" s="24"/>
      <c r="J40" s="89"/>
      <c r="K40" s="24"/>
      <c r="L40" s="24"/>
      <c r="M40" s="24"/>
      <c r="N40" s="32"/>
      <c r="O40" s="100"/>
      <c r="P40" s="101"/>
      <c r="Q40" s="136"/>
      <c r="R40" s="178"/>
      <c r="S40" s="23"/>
      <c r="T40" s="23"/>
      <c r="U40" s="40"/>
    </row>
    <row r="41" spans="1:30" ht="28.8" x14ac:dyDescent="0.25">
      <c r="B41" s="199"/>
      <c r="C41" s="24"/>
      <c r="D41" s="28" t="s">
        <v>62</v>
      </c>
      <c r="E41" s="117"/>
      <c r="F41" s="118"/>
      <c r="G41" s="28" t="s">
        <v>63</v>
      </c>
      <c r="H41" s="28" t="s">
        <v>0</v>
      </c>
      <c r="I41" s="65" t="s">
        <v>106</v>
      </c>
      <c r="J41" s="119"/>
      <c r="K41" s="120"/>
      <c r="L41" s="120"/>
      <c r="M41" s="28"/>
      <c r="N41" s="121"/>
      <c r="O41" s="102"/>
      <c r="P41" s="103"/>
      <c r="Q41" s="138"/>
      <c r="R41" s="175"/>
      <c r="S41" s="4"/>
      <c r="T41" s="4"/>
      <c r="U41" s="43"/>
      <c r="Z41" s="1" t="s">
        <v>0</v>
      </c>
      <c r="AA41" s="1">
        <v>5</v>
      </c>
      <c r="AB41" s="1">
        <v>2</v>
      </c>
      <c r="AC41" s="16" t="s">
        <v>39</v>
      </c>
      <c r="AD41" s="1">
        <v>2</v>
      </c>
    </row>
    <row r="42" spans="1:30" x14ac:dyDescent="0.25">
      <c r="B42" s="199"/>
      <c r="C42" s="24"/>
      <c r="D42" s="128"/>
      <c r="E42" s="123"/>
      <c r="F42" s="124"/>
      <c r="G42" s="123"/>
      <c r="H42" s="125"/>
      <c r="I42" s="126"/>
      <c r="J42" s="125"/>
      <c r="K42" s="126"/>
      <c r="L42" s="126"/>
      <c r="M42" s="126"/>
      <c r="N42" s="127"/>
      <c r="O42" s="107"/>
      <c r="P42" s="108"/>
      <c r="Q42" s="104"/>
      <c r="R42" s="176"/>
      <c r="S42" s="5"/>
      <c r="T42" s="5"/>
      <c r="U42" s="42"/>
    </row>
    <row r="43" spans="1:30" ht="31.2" x14ac:dyDescent="0.25">
      <c r="B43" s="199"/>
      <c r="C43" s="24"/>
      <c r="D43" s="128"/>
      <c r="E43" s="128" t="s">
        <v>48</v>
      </c>
      <c r="F43" s="129" t="s">
        <v>41</v>
      </c>
      <c r="G43" s="130" t="s">
        <v>64</v>
      </c>
      <c r="H43" s="130" t="s">
        <v>85</v>
      </c>
      <c r="I43" s="162" t="s">
        <v>114</v>
      </c>
      <c r="J43" s="130"/>
      <c r="K43" s="130">
        <v>18</v>
      </c>
      <c r="L43" s="130"/>
      <c r="M43" s="130"/>
      <c r="N43" s="141"/>
      <c r="O43" s="142"/>
      <c r="P43" s="106"/>
      <c r="Q43" s="140" t="str">
        <f>IF(G43&lt;&gt;"",G43&amp;"E1/"&amp;G43&amp;"X1","")</f>
        <v>36FUBC01E1/36FUBC01X1</v>
      </c>
      <c r="R43" s="177">
        <v>1</v>
      </c>
      <c r="S43" s="143"/>
      <c r="T43" s="63"/>
      <c r="U43" s="62"/>
      <c r="Z43" s="1" t="s">
        <v>32</v>
      </c>
      <c r="AA43" s="1">
        <v>5</v>
      </c>
      <c r="AB43" s="1">
        <v>2</v>
      </c>
      <c r="AC43" s="1">
        <v>1</v>
      </c>
      <c r="AD43" s="1">
        <v>2</v>
      </c>
    </row>
    <row r="44" spans="1:30" ht="31.2" x14ac:dyDescent="0.25">
      <c r="B44" s="199"/>
      <c r="C44" s="24"/>
      <c r="D44" s="128"/>
      <c r="E44" s="128" t="s">
        <v>48</v>
      </c>
      <c r="F44" s="129" t="s">
        <v>41</v>
      </c>
      <c r="G44" s="130" t="s">
        <v>107</v>
      </c>
      <c r="H44" s="130" t="s">
        <v>85</v>
      </c>
      <c r="I44" s="162" t="s">
        <v>115</v>
      </c>
      <c r="J44" s="130"/>
      <c r="K44" s="130">
        <v>12</v>
      </c>
      <c r="L44" s="130"/>
      <c r="M44" s="130"/>
      <c r="N44" s="141"/>
      <c r="O44" s="142"/>
      <c r="P44" s="106"/>
      <c r="Q44" s="140" t="str">
        <f>IF(G44&lt;&gt;"",G44&amp;"E1/"&amp;G44&amp;"X1","")</f>
        <v>36FUBC02E1/36FUBC02X1</v>
      </c>
      <c r="R44" s="177">
        <v>1</v>
      </c>
      <c r="S44" s="143"/>
      <c r="T44" s="63"/>
      <c r="U44" s="62"/>
      <c r="Z44" s="1" t="s">
        <v>32</v>
      </c>
      <c r="AA44" s="1">
        <v>5</v>
      </c>
      <c r="AB44" s="1">
        <v>2</v>
      </c>
      <c r="AC44" s="1">
        <v>1</v>
      </c>
      <c r="AD44" s="1">
        <v>2</v>
      </c>
    </row>
    <row r="45" spans="1:30" ht="15.6" x14ac:dyDescent="0.25">
      <c r="B45" s="199"/>
      <c r="C45" s="24"/>
      <c r="D45" s="128"/>
      <c r="E45" s="128"/>
      <c r="F45" s="129"/>
      <c r="G45" s="198"/>
      <c r="H45" s="198" t="s">
        <v>85</v>
      </c>
      <c r="I45" s="197" t="s">
        <v>99</v>
      </c>
      <c r="J45" s="198"/>
      <c r="K45" s="198">
        <v>13</v>
      </c>
      <c r="L45" s="198"/>
      <c r="M45" s="198"/>
      <c r="N45" s="141"/>
      <c r="O45" s="190"/>
      <c r="P45" s="191"/>
      <c r="Q45" s="192"/>
      <c r="R45" s="193"/>
      <c r="S45" s="194"/>
      <c r="T45" s="195"/>
      <c r="U45" s="196"/>
    </row>
    <row r="46" spans="1:30" x14ac:dyDescent="0.25">
      <c r="B46" s="199"/>
      <c r="C46" s="24"/>
      <c r="D46" s="122" t="s">
        <v>113</v>
      </c>
      <c r="E46" s="123"/>
      <c r="F46" s="124"/>
      <c r="G46" s="122" t="s">
        <v>112</v>
      </c>
      <c r="H46" s="125" t="s">
        <v>94</v>
      </c>
      <c r="I46" s="126" t="s">
        <v>95</v>
      </c>
      <c r="J46" s="125"/>
      <c r="K46" s="126"/>
      <c r="L46" s="126"/>
      <c r="M46" s="126"/>
      <c r="N46" s="127"/>
      <c r="O46" s="107"/>
      <c r="P46" s="108"/>
      <c r="Q46" s="104"/>
      <c r="R46" s="176"/>
      <c r="S46" s="5"/>
      <c r="T46" s="5"/>
      <c r="U46" s="42"/>
    </row>
    <row r="47" spans="1:30" ht="15.6" x14ac:dyDescent="0.25">
      <c r="B47" s="199"/>
      <c r="C47" s="24"/>
      <c r="D47" s="128"/>
      <c r="E47" s="128" t="s">
        <v>48</v>
      </c>
      <c r="F47" s="129" t="s">
        <v>111</v>
      </c>
      <c r="G47" s="130" t="s">
        <v>108</v>
      </c>
      <c r="H47" s="130" t="s">
        <v>85</v>
      </c>
      <c r="I47" s="161" t="s">
        <v>100</v>
      </c>
      <c r="J47" s="130"/>
      <c r="K47" s="130">
        <v>12</v>
      </c>
      <c r="L47" s="130"/>
      <c r="M47" s="130"/>
      <c r="N47" s="141"/>
      <c r="O47" s="142"/>
      <c r="P47" s="106"/>
      <c r="Q47" s="140" t="str">
        <f>IF(G47&lt;&gt;"",G47&amp;"E1/"&amp;G47&amp;"X1","")</f>
        <v>36FUBC03E1/36FUBC03X1</v>
      </c>
      <c r="R47" s="177">
        <v>1</v>
      </c>
      <c r="S47" s="143"/>
      <c r="T47" s="63"/>
      <c r="U47" s="62"/>
      <c r="Z47" s="1" t="s">
        <v>32</v>
      </c>
      <c r="AA47" s="1">
        <v>5</v>
      </c>
      <c r="AB47" s="1">
        <v>2</v>
      </c>
      <c r="AC47" s="1">
        <v>1</v>
      </c>
      <c r="AD47" s="1">
        <v>2</v>
      </c>
    </row>
    <row r="48" spans="1:30" ht="15.6" x14ac:dyDescent="0.25">
      <c r="B48" s="199"/>
      <c r="C48" s="24"/>
      <c r="D48" s="128"/>
      <c r="E48" s="128" t="s">
        <v>48</v>
      </c>
      <c r="F48" s="129" t="s">
        <v>111</v>
      </c>
      <c r="G48" s="130" t="s">
        <v>109</v>
      </c>
      <c r="H48" s="130" t="s">
        <v>85</v>
      </c>
      <c r="I48" s="161" t="s">
        <v>101</v>
      </c>
      <c r="J48" s="130"/>
      <c r="K48" s="130">
        <v>12</v>
      </c>
      <c r="L48" s="130"/>
      <c r="M48" s="130"/>
      <c r="N48" s="141"/>
      <c r="O48" s="142"/>
      <c r="P48" s="106"/>
      <c r="Q48" s="140" t="str">
        <f>IF(G48&lt;&gt;"",G48&amp;"E1/"&amp;G48&amp;"X1","")</f>
        <v>36FUBC04E1/36FUBC04X1</v>
      </c>
      <c r="R48" s="177">
        <v>1</v>
      </c>
      <c r="S48" s="143"/>
      <c r="T48" s="63"/>
      <c r="U48" s="62"/>
      <c r="Z48" s="1" t="s">
        <v>32</v>
      </c>
      <c r="AA48" s="1">
        <v>5</v>
      </c>
      <c r="AB48" s="1">
        <v>2</v>
      </c>
      <c r="AC48" s="1">
        <v>1</v>
      </c>
      <c r="AD48" s="1">
        <v>2</v>
      </c>
    </row>
    <row r="49" spans="1:30" ht="15.6" x14ac:dyDescent="0.25">
      <c r="B49" s="199"/>
      <c r="C49" s="24"/>
      <c r="D49" s="128"/>
      <c r="E49" s="128" t="s">
        <v>48</v>
      </c>
      <c r="F49" s="129" t="s">
        <v>111</v>
      </c>
      <c r="G49" s="130" t="s">
        <v>110</v>
      </c>
      <c r="H49" s="130" t="s">
        <v>85</v>
      </c>
      <c r="I49" s="161" t="s">
        <v>102</v>
      </c>
      <c r="J49" s="130"/>
      <c r="K49" s="130">
        <v>12</v>
      </c>
      <c r="L49" s="130"/>
      <c r="M49" s="130"/>
      <c r="N49" s="141"/>
      <c r="O49" s="142"/>
      <c r="P49" s="106"/>
      <c r="Q49" s="140" t="str">
        <f>IF(G49&lt;&gt;"",G49&amp;"E1/"&amp;G49&amp;"X1","")</f>
        <v>36FUBC05E1/36FUBC05X1</v>
      </c>
      <c r="R49" s="177">
        <v>1</v>
      </c>
      <c r="S49" s="143"/>
      <c r="T49" s="63"/>
      <c r="U49" s="62"/>
      <c r="Z49" s="1" t="s">
        <v>32</v>
      </c>
      <c r="AA49" s="1">
        <v>5</v>
      </c>
      <c r="AB49" s="1">
        <v>2</v>
      </c>
      <c r="AC49" s="1">
        <v>1</v>
      </c>
      <c r="AD49" s="1">
        <v>2</v>
      </c>
    </row>
    <row r="50" spans="1:30" x14ac:dyDescent="0.25">
      <c r="B50" s="199"/>
      <c r="C50" s="24"/>
      <c r="D50" s="128"/>
      <c r="E50" s="123"/>
      <c r="F50" s="124"/>
      <c r="G50" s="123"/>
      <c r="H50" s="125"/>
      <c r="I50" s="126"/>
      <c r="J50" s="125"/>
      <c r="K50" s="126"/>
      <c r="L50" s="126"/>
      <c r="M50" s="126"/>
      <c r="N50" s="127"/>
      <c r="O50" s="107"/>
      <c r="P50" s="108"/>
      <c r="Q50" s="104"/>
      <c r="R50" s="176"/>
      <c r="S50" s="5"/>
      <c r="T50" s="5"/>
      <c r="U50" s="42"/>
    </row>
    <row r="51" spans="1:30" ht="6.9" customHeight="1" x14ac:dyDescent="0.25">
      <c r="A51" s="21"/>
      <c r="B51" s="199"/>
      <c r="C51" s="24"/>
      <c r="D51" s="91"/>
      <c r="E51" s="115"/>
      <c r="F51" s="116"/>
      <c r="G51" s="115"/>
      <c r="H51" s="89"/>
      <c r="I51" s="24"/>
      <c r="J51" s="89"/>
      <c r="K51" s="24"/>
      <c r="L51" s="24"/>
      <c r="M51" s="24"/>
      <c r="N51" s="32"/>
      <c r="O51" s="100"/>
      <c r="P51" s="101"/>
      <c r="Q51" s="136"/>
      <c r="R51" s="178"/>
      <c r="S51" s="23"/>
      <c r="T51" s="23"/>
      <c r="U51" s="40"/>
    </row>
    <row r="52" spans="1:30" ht="15" customHeight="1" x14ac:dyDescent="0.25">
      <c r="A52" s="21"/>
      <c r="B52" s="199"/>
      <c r="C52" s="24"/>
      <c r="D52" s="31" t="s">
        <v>93</v>
      </c>
      <c r="E52" s="91"/>
      <c r="F52" s="166"/>
      <c r="G52" s="31" t="s">
        <v>92</v>
      </c>
      <c r="H52" s="31" t="s">
        <v>116</v>
      </c>
      <c r="I52" s="167" t="s">
        <v>117</v>
      </c>
      <c r="J52" s="89"/>
      <c r="K52" s="24"/>
      <c r="L52" s="24"/>
      <c r="M52" s="24"/>
      <c r="N52" s="32"/>
      <c r="O52" s="100"/>
      <c r="P52" s="101"/>
      <c r="Q52" s="136"/>
      <c r="R52" s="178"/>
      <c r="S52" s="23"/>
      <c r="T52" s="23"/>
      <c r="U52" s="40"/>
    </row>
    <row r="53" spans="1:30" ht="15" customHeight="1" x14ac:dyDescent="0.25">
      <c r="B53" s="199"/>
      <c r="C53" s="24"/>
      <c r="D53" s="28" t="s">
        <v>65</v>
      </c>
      <c r="E53" s="117"/>
      <c r="F53" s="118"/>
      <c r="G53" s="28" t="s">
        <v>66</v>
      </c>
      <c r="H53" s="28" t="s">
        <v>0</v>
      </c>
      <c r="I53" s="65" t="s">
        <v>121</v>
      </c>
      <c r="J53" s="119"/>
      <c r="K53" s="120"/>
      <c r="L53" s="120"/>
      <c r="M53" s="28"/>
      <c r="N53" s="121"/>
      <c r="O53" s="102"/>
      <c r="P53" s="103"/>
      <c r="Q53" s="138"/>
      <c r="R53" s="175"/>
      <c r="S53" s="4"/>
      <c r="T53" s="4"/>
      <c r="U53" s="43"/>
      <c r="Z53" s="1" t="s">
        <v>0</v>
      </c>
      <c r="AA53" s="1">
        <v>5</v>
      </c>
      <c r="AB53" s="1">
        <v>2</v>
      </c>
      <c r="AC53" s="16" t="s">
        <v>39</v>
      </c>
      <c r="AD53" s="1">
        <v>2</v>
      </c>
    </row>
    <row r="54" spans="1:30" x14ac:dyDescent="0.25">
      <c r="B54" s="199"/>
      <c r="C54" s="24"/>
      <c r="D54" s="128"/>
      <c r="E54" s="123"/>
      <c r="F54" s="124"/>
      <c r="G54" s="123"/>
      <c r="H54" s="125"/>
      <c r="I54" s="126"/>
      <c r="J54" s="125"/>
      <c r="K54" s="126"/>
      <c r="L54" s="126"/>
      <c r="M54" s="126"/>
      <c r="N54" s="127"/>
      <c r="O54" s="107"/>
      <c r="P54" s="108"/>
      <c r="Q54" s="104"/>
      <c r="R54" s="176"/>
      <c r="S54" s="5"/>
      <c r="T54" s="5"/>
      <c r="U54" s="42"/>
    </row>
    <row r="55" spans="1:30" ht="31.2" x14ac:dyDescent="0.25">
      <c r="B55" s="199"/>
      <c r="C55" s="24"/>
      <c r="D55" s="128"/>
      <c r="E55" s="128" t="s">
        <v>48</v>
      </c>
      <c r="F55" s="129" t="s">
        <v>41</v>
      </c>
      <c r="G55" s="130" t="s">
        <v>67</v>
      </c>
      <c r="H55" s="130" t="s">
        <v>85</v>
      </c>
      <c r="I55" s="162" t="s">
        <v>124</v>
      </c>
      <c r="J55" s="130"/>
      <c r="K55" s="130">
        <v>10</v>
      </c>
      <c r="L55" s="130"/>
      <c r="M55" s="130"/>
      <c r="N55" s="141"/>
      <c r="O55" s="142"/>
      <c r="P55" s="106"/>
      <c r="Q55" s="140" t="str">
        <f>IF(G55&lt;&gt;"",G55&amp;"E1/"&amp;G55&amp;"X1","")</f>
        <v>36FUBD01E1/36FUBD01X1</v>
      </c>
      <c r="R55" s="177">
        <v>1</v>
      </c>
      <c r="S55" s="143"/>
      <c r="T55" s="63"/>
      <c r="U55" s="62"/>
      <c r="Z55" s="1" t="s">
        <v>32</v>
      </c>
      <c r="AA55" s="1">
        <v>5</v>
      </c>
      <c r="AB55" s="1">
        <v>2</v>
      </c>
      <c r="AC55" s="1">
        <v>1</v>
      </c>
      <c r="AD55" s="1">
        <v>2</v>
      </c>
    </row>
    <row r="56" spans="1:30" ht="31.2" x14ac:dyDescent="0.25">
      <c r="B56" s="199"/>
      <c r="C56" s="24"/>
      <c r="D56" s="128"/>
      <c r="E56" s="128" t="s">
        <v>48</v>
      </c>
      <c r="F56" s="129" t="s">
        <v>41</v>
      </c>
      <c r="G56" s="130" t="s">
        <v>122</v>
      </c>
      <c r="H56" s="130" t="s">
        <v>85</v>
      </c>
      <c r="I56" s="162" t="s">
        <v>125</v>
      </c>
      <c r="J56" s="130"/>
      <c r="K56" s="130">
        <v>10</v>
      </c>
      <c r="L56" s="130"/>
      <c r="M56" s="130"/>
      <c r="N56" s="141"/>
      <c r="O56" s="142"/>
      <c r="P56" s="106"/>
      <c r="Q56" s="140" t="str">
        <f>IF(G56&lt;&gt;"",G56&amp;"E1/"&amp;G56&amp;"X1","")</f>
        <v>36FUBD02E1/36FUBD02X1</v>
      </c>
      <c r="R56" s="177">
        <v>1</v>
      </c>
      <c r="S56" s="143"/>
      <c r="T56" s="63"/>
      <c r="U56" s="62"/>
      <c r="Z56" s="1" t="s">
        <v>32</v>
      </c>
      <c r="AA56" s="1">
        <v>5</v>
      </c>
      <c r="AB56" s="1">
        <v>2</v>
      </c>
      <c r="AC56" s="1">
        <v>1</v>
      </c>
      <c r="AD56" s="1">
        <v>2</v>
      </c>
    </row>
    <row r="57" spans="1:30" ht="31.2" x14ac:dyDescent="0.25">
      <c r="B57" s="199"/>
      <c r="C57" s="24"/>
      <c r="D57" s="128"/>
      <c r="E57" s="128" t="s">
        <v>48</v>
      </c>
      <c r="F57" s="129" t="s">
        <v>41</v>
      </c>
      <c r="G57" s="130" t="s">
        <v>123</v>
      </c>
      <c r="H57" s="130" t="s">
        <v>85</v>
      </c>
      <c r="I57" s="162" t="s">
        <v>126</v>
      </c>
      <c r="J57" s="130"/>
      <c r="K57" s="130">
        <v>10</v>
      </c>
      <c r="L57" s="130"/>
      <c r="M57" s="130"/>
      <c r="N57" s="141"/>
      <c r="O57" s="142"/>
      <c r="P57" s="106"/>
      <c r="Q57" s="140" t="str">
        <f>IF(G57&lt;&gt;"",G57&amp;"E1/"&amp;G57&amp;"X1","")</f>
        <v>36FUBD03E1/36FUBD03X1</v>
      </c>
      <c r="R57" s="177">
        <v>1</v>
      </c>
      <c r="S57" s="143"/>
      <c r="T57" s="63"/>
      <c r="U57" s="62"/>
      <c r="Z57" s="1" t="s">
        <v>32</v>
      </c>
      <c r="AA57" s="1">
        <v>5</v>
      </c>
      <c r="AB57" s="1">
        <v>2</v>
      </c>
      <c r="AC57" s="1">
        <v>1</v>
      </c>
      <c r="AD57" s="1">
        <v>2</v>
      </c>
    </row>
    <row r="58" spans="1:30" x14ac:dyDescent="0.25">
      <c r="B58" s="199"/>
      <c r="C58" s="24"/>
      <c r="D58" s="128"/>
      <c r="E58" s="123"/>
      <c r="F58" s="124"/>
      <c r="G58" s="123"/>
      <c r="H58" s="125"/>
      <c r="I58" s="126"/>
      <c r="J58" s="125"/>
      <c r="K58" s="126"/>
      <c r="L58" s="126"/>
      <c r="M58" s="126"/>
      <c r="N58" s="127"/>
      <c r="O58" s="107"/>
      <c r="P58" s="108"/>
      <c r="Q58" s="104"/>
      <c r="R58" s="176"/>
      <c r="S58" s="5"/>
      <c r="T58" s="5"/>
      <c r="U58" s="42"/>
    </row>
    <row r="59" spans="1:30" ht="6.9" customHeight="1" x14ac:dyDescent="0.25">
      <c r="A59" s="21"/>
      <c r="B59" s="199"/>
      <c r="C59" s="24"/>
      <c r="D59" s="91"/>
      <c r="E59" s="115"/>
      <c r="F59" s="116"/>
      <c r="G59" s="115"/>
      <c r="H59" s="89"/>
      <c r="I59" s="24"/>
      <c r="J59" s="89"/>
      <c r="K59" s="24"/>
      <c r="L59" s="24"/>
      <c r="M59" s="24"/>
      <c r="N59" s="32"/>
      <c r="O59" s="100"/>
      <c r="P59" s="101"/>
      <c r="Q59" s="136"/>
      <c r="R59" s="178"/>
      <c r="S59" s="23"/>
      <c r="T59" s="23"/>
      <c r="U59" s="40"/>
    </row>
    <row r="60" spans="1:30" x14ac:dyDescent="0.25">
      <c r="B60" s="199"/>
      <c r="C60" s="24"/>
      <c r="D60" s="28" t="s">
        <v>68</v>
      </c>
      <c r="E60" s="117"/>
      <c r="F60" s="118"/>
      <c r="G60" s="28" t="s">
        <v>69</v>
      </c>
      <c r="H60" s="28" t="s">
        <v>0</v>
      </c>
      <c r="I60" s="65" t="s">
        <v>127</v>
      </c>
      <c r="J60" s="119"/>
      <c r="K60" s="120"/>
      <c r="L60" s="120"/>
      <c r="M60" s="28"/>
      <c r="N60" s="121"/>
      <c r="O60" s="102"/>
      <c r="P60" s="103"/>
      <c r="Q60" s="138"/>
      <c r="R60" s="175"/>
      <c r="S60" s="4"/>
      <c r="T60" s="4"/>
      <c r="U60" s="43"/>
      <c r="Z60" s="1" t="s">
        <v>0</v>
      </c>
      <c r="AA60" s="1">
        <v>5</v>
      </c>
      <c r="AB60" s="1">
        <v>2</v>
      </c>
      <c r="AC60" s="16" t="s">
        <v>39</v>
      </c>
      <c r="AD60" s="1">
        <v>2</v>
      </c>
    </row>
    <row r="61" spans="1:30" x14ac:dyDescent="0.25">
      <c r="B61" s="199"/>
      <c r="C61" s="24"/>
      <c r="D61" s="128"/>
      <c r="E61" s="123"/>
      <c r="F61" s="124"/>
      <c r="G61" s="123"/>
      <c r="H61" s="125"/>
      <c r="I61" s="126"/>
      <c r="J61" s="125"/>
      <c r="K61" s="126"/>
      <c r="L61" s="126"/>
      <c r="M61" s="126"/>
      <c r="N61" s="127"/>
      <c r="O61" s="107"/>
      <c r="P61" s="108"/>
      <c r="Q61" s="104"/>
      <c r="R61" s="176"/>
      <c r="S61" s="5"/>
      <c r="T61" s="5"/>
      <c r="U61" s="42"/>
    </row>
    <row r="62" spans="1:30" ht="28.8" x14ac:dyDescent="0.25">
      <c r="B62" s="199"/>
      <c r="C62" s="24"/>
      <c r="D62" s="128"/>
      <c r="E62" s="128" t="s">
        <v>48</v>
      </c>
      <c r="F62" s="129" t="s">
        <v>41</v>
      </c>
      <c r="G62" s="188" t="s">
        <v>70</v>
      </c>
      <c r="H62" s="188" t="s">
        <v>85</v>
      </c>
      <c r="I62" s="189" t="s">
        <v>130</v>
      </c>
      <c r="J62" s="184"/>
      <c r="K62" s="188">
        <v>10</v>
      </c>
      <c r="L62" s="184"/>
      <c r="M62" s="184"/>
      <c r="N62" s="141"/>
      <c r="O62" s="142"/>
      <c r="P62" s="106"/>
      <c r="Q62" s="140" t="str">
        <f>IF(G62&lt;&gt;"",G62&amp;"E1/"&amp;G62&amp;"X1","")</f>
        <v>36FUBE01E1/36FUBE01X1</v>
      </c>
      <c r="R62" s="177">
        <v>1</v>
      </c>
      <c r="S62" s="143"/>
      <c r="T62" s="63"/>
      <c r="U62" s="62"/>
      <c r="Z62" s="1" t="s">
        <v>32</v>
      </c>
      <c r="AA62" s="1">
        <v>5</v>
      </c>
      <c r="AB62" s="1">
        <v>2</v>
      </c>
      <c r="AC62" s="1">
        <v>1</v>
      </c>
      <c r="AD62" s="1">
        <v>2</v>
      </c>
    </row>
    <row r="63" spans="1:30" ht="28.8" x14ac:dyDescent="0.25">
      <c r="B63" s="199"/>
      <c r="C63" s="24"/>
      <c r="D63" s="128"/>
      <c r="E63" s="128" t="s">
        <v>48</v>
      </c>
      <c r="F63" s="129" t="s">
        <v>41</v>
      </c>
      <c r="G63" s="188" t="s">
        <v>128</v>
      </c>
      <c r="H63" s="188" t="s">
        <v>85</v>
      </c>
      <c r="I63" s="189" t="s">
        <v>131</v>
      </c>
      <c r="J63" s="184"/>
      <c r="K63" s="188">
        <v>10</v>
      </c>
      <c r="L63" s="184"/>
      <c r="M63" s="184"/>
      <c r="N63" s="141"/>
      <c r="O63" s="142"/>
      <c r="P63" s="106"/>
      <c r="Q63" s="140" t="str">
        <f>IF(G63&lt;&gt;"",G63&amp;"E1/"&amp;G63&amp;"X1","")</f>
        <v>36FUBE02E1/36FUBE02X1</v>
      </c>
      <c r="R63" s="177">
        <v>1</v>
      </c>
      <c r="S63" s="143"/>
      <c r="T63" s="63"/>
      <c r="U63" s="62"/>
      <c r="Z63" s="1" t="s">
        <v>32</v>
      </c>
      <c r="AA63" s="1">
        <v>5</v>
      </c>
      <c r="AB63" s="1">
        <v>2</v>
      </c>
      <c r="AC63" s="1">
        <v>1</v>
      </c>
      <c r="AD63" s="1">
        <v>2</v>
      </c>
    </row>
    <row r="64" spans="1:30" ht="28.8" x14ac:dyDescent="0.25">
      <c r="B64" s="199"/>
      <c r="C64" s="24"/>
      <c r="D64" s="128"/>
      <c r="E64" s="128" t="s">
        <v>48</v>
      </c>
      <c r="F64" s="129" t="s">
        <v>41</v>
      </c>
      <c r="G64" s="188" t="s">
        <v>129</v>
      </c>
      <c r="H64" s="188" t="s">
        <v>85</v>
      </c>
      <c r="I64" s="189" t="s">
        <v>132</v>
      </c>
      <c r="J64" s="184"/>
      <c r="K64" s="188">
        <v>10</v>
      </c>
      <c r="L64" s="184"/>
      <c r="M64" s="184"/>
      <c r="N64" s="141"/>
      <c r="O64" s="142"/>
      <c r="P64" s="106"/>
      <c r="Q64" s="140" t="str">
        <f>IF(G64&lt;&gt;"",G64&amp;"E1/"&amp;G64&amp;"X1","")</f>
        <v>36FUBE03E1/36FUBE03X1</v>
      </c>
      <c r="R64" s="177">
        <v>1</v>
      </c>
      <c r="S64" s="143"/>
      <c r="T64" s="63"/>
      <c r="U64" s="62"/>
      <c r="Z64" s="1" t="s">
        <v>32</v>
      </c>
      <c r="AA64" s="1">
        <v>5</v>
      </c>
      <c r="AB64" s="1">
        <v>2</v>
      </c>
      <c r="AC64" s="1">
        <v>1</v>
      </c>
      <c r="AD64" s="1">
        <v>2</v>
      </c>
    </row>
    <row r="65" spans="1:30" x14ac:dyDescent="0.25">
      <c r="B65" s="199"/>
      <c r="C65" s="24"/>
      <c r="D65" s="128"/>
      <c r="E65" s="123"/>
      <c r="F65" s="124"/>
      <c r="G65" s="123"/>
      <c r="H65" s="125"/>
      <c r="I65" s="126"/>
      <c r="J65" s="125"/>
      <c r="K65" s="126"/>
      <c r="L65" s="126"/>
      <c r="M65" s="126"/>
      <c r="N65" s="127"/>
      <c r="O65" s="107"/>
      <c r="P65" s="108"/>
      <c r="Q65" s="104"/>
      <c r="R65" s="176"/>
      <c r="S65" s="5"/>
      <c r="T65" s="5"/>
      <c r="U65" s="42"/>
    </row>
    <row r="66" spans="1:30" ht="6.9" customHeight="1" x14ac:dyDescent="0.25">
      <c r="A66" s="21"/>
      <c r="B66" s="181"/>
      <c r="C66" s="33"/>
      <c r="D66" s="91"/>
      <c r="E66" s="115"/>
      <c r="F66" s="116"/>
      <c r="G66" s="115"/>
      <c r="H66" s="89"/>
      <c r="I66" s="24"/>
      <c r="J66" s="89"/>
      <c r="K66" s="24"/>
      <c r="L66" s="24"/>
      <c r="M66" s="24"/>
      <c r="N66" s="32"/>
      <c r="O66" s="100"/>
      <c r="P66" s="101"/>
      <c r="Q66" s="136"/>
      <c r="R66" s="178"/>
      <c r="S66" s="23"/>
      <c r="T66" s="23"/>
      <c r="U66" s="40"/>
    </row>
    <row r="67" spans="1:30" x14ac:dyDescent="0.25">
      <c r="B67" s="181"/>
      <c r="C67" s="33"/>
      <c r="D67" s="28" t="s">
        <v>118</v>
      </c>
      <c r="E67" s="117"/>
      <c r="F67" s="118"/>
      <c r="G67" s="28" t="s">
        <v>119</v>
      </c>
      <c r="H67" s="28" t="s">
        <v>0</v>
      </c>
      <c r="I67" s="65" t="s">
        <v>135</v>
      </c>
      <c r="J67" s="119"/>
      <c r="K67" s="120"/>
      <c r="L67" s="120"/>
      <c r="M67" s="28"/>
      <c r="N67" s="121"/>
      <c r="O67" s="102"/>
      <c r="P67" s="103"/>
      <c r="Q67" s="138"/>
      <c r="R67" s="175"/>
      <c r="S67" s="4"/>
      <c r="T67" s="4"/>
      <c r="U67" s="43"/>
      <c r="Z67" s="1" t="s">
        <v>0</v>
      </c>
      <c r="AA67" s="1">
        <v>5</v>
      </c>
      <c r="AB67" s="1">
        <v>2</v>
      </c>
      <c r="AC67" s="16" t="s">
        <v>39</v>
      </c>
      <c r="AD67" s="1">
        <v>2</v>
      </c>
    </row>
    <row r="68" spans="1:30" x14ac:dyDescent="0.25">
      <c r="B68" s="181"/>
      <c r="C68" s="33"/>
      <c r="D68" s="128"/>
      <c r="E68" s="123"/>
      <c r="F68" s="124"/>
      <c r="G68" s="123"/>
      <c r="H68" s="125"/>
      <c r="I68" s="126"/>
      <c r="J68" s="125"/>
      <c r="K68" s="126"/>
      <c r="L68" s="126"/>
      <c r="M68" s="126"/>
      <c r="N68" s="127"/>
      <c r="O68" s="107"/>
      <c r="P68" s="108"/>
      <c r="Q68" s="104"/>
      <c r="R68" s="176"/>
      <c r="S68" s="5"/>
      <c r="T68" s="5"/>
      <c r="U68" s="42"/>
    </row>
    <row r="69" spans="1:30" ht="28.8" x14ac:dyDescent="0.25">
      <c r="B69" s="181"/>
      <c r="C69" s="33"/>
      <c r="D69" s="128"/>
      <c r="E69" s="128" t="s">
        <v>48</v>
      </c>
      <c r="F69" s="129" t="s">
        <v>41</v>
      </c>
      <c r="G69" s="130" t="s">
        <v>120</v>
      </c>
      <c r="H69" s="130" t="s">
        <v>85</v>
      </c>
      <c r="I69" s="161" t="s">
        <v>136</v>
      </c>
      <c r="J69" s="130"/>
      <c r="K69" s="130">
        <v>10</v>
      </c>
      <c r="L69" s="130"/>
      <c r="M69" s="130"/>
      <c r="N69" s="141"/>
      <c r="O69" s="142"/>
      <c r="P69" s="106"/>
      <c r="Q69" s="140" t="str">
        <f>IF(G69&lt;&gt;"",G69&amp;"E1/"&amp;G69&amp;"X1","")</f>
        <v>36FUBF01E1/36FUBF01X1</v>
      </c>
      <c r="R69" s="177">
        <v>1</v>
      </c>
      <c r="S69" s="143"/>
      <c r="T69" s="63"/>
      <c r="U69" s="62"/>
      <c r="Z69" s="1" t="s">
        <v>32</v>
      </c>
      <c r="AA69" s="1">
        <v>5</v>
      </c>
      <c r="AB69" s="1">
        <v>2</v>
      </c>
      <c r="AC69" s="1">
        <v>1</v>
      </c>
      <c r="AD69" s="1">
        <v>2</v>
      </c>
    </row>
    <row r="70" spans="1:30" ht="28.8" x14ac:dyDescent="0.25">
      <c r="B70" s="181"/>
      <c r="C70" s="33"/>
      <c r="D70" s="128"/>
      <c r="E70" s="128" t="s">
        <v>48</v>
      </c>
      <c r="F70" s="129" t="s">
        <v>41</v>
      </c>
      <c r="G70" s="130" t="s">
        <v>133</v>
      </c>
      <c r="H70" s="130" t="s">
        <v>85</v>
      </c>
      <c r="I70" s="161" t="s">
        <v>137</v>
      </c>
      <c r="J70" s="130"/>
      <c r="K70" s="130">
        <v>10</v>
      </c>
      <c r="L70" s="130"/>
      <c r="M70" s="130"/>
      <c r="N70" s="141"/>
      <c r="O70" s="142"/>
      <c r="P70" s="106"/>
      <c r="Q70" s="140" t="str">
        <f>IF(G70&lt;&gt;"",G70&amp;"E1/"&amp;G70&amp;"X1","")</f>
        <v>36FUBF02E1/36FUBF02X1</v>
      </c>
      <c r="R70" s="177">
        <v>1</v>
      </c>
      <c r="S70" s="143"/>
      <c r="T70" s="63"/>
      <c r="U70" s="62"/>
      <c r="Z70" s="1" t="s">
        <v>32</v>
      </c>
      <c r="AA70" s="1">
        <v>5</v>
      </c>
      <c r="AB70" s="1">
        <v>2</v>
      </c>
      <c r="AC70" s="1">
        <v>1</v>
      </c>
      <c r="AD70" s="1">
        <v>2</v>
      </c>
    </row>
    <row r="71" spans="1:30" ht="28.8" x14ac:dyDescent="0.25">
      <c r="B71" s="181"/>
      <c r="C71" s="33"/>
      <c r="D71" s="128"/>
      <c r="E71" s="128" t="s">
        <v>48</v>
      </c>
      <c r="F71" s="129" t="s">
        <v>41</v>
      </c>
      <c r="G71" s="130" t="s">
        <v>134</v>
      </c>
      <c r="H71" s="130" t="s">
        <v>85</v>
      </c>
      <c r="I71" s="161" t="s">
        <v>138</v>
      </c>
      <c r="J71" s="130"/>
      <c r="K71" s="130">
        <v>10</v>
      </c>
      <c r="L71" s="130"/>
      <c r="M71" s="130"/>
      <c r="N71" s="141"/>
      <c r="O71" s="142"/>
      <c r="P71" s="106"/>
      <c r="Q71" s="140" t="str">
        <f>IF(G71&lt;&gt;"",G71&amp;"E1/"&amp;G71&amp;"X1","")</f>
        <v>36FUBF03E1/36FUBF03X1</v>
      </c>
      <c r="R71" s="177">
        <v>1</v>
      </c>
      <c r="S71" s="143"/>
      <c r="T71" s="63"/>
      <c r="U71" s="62"/>
      <c r="Z71" s="1" t="s">
        <v>32</v>
      </c>
      <c r="AA71" s="1">
        <v>5</v>
      </c>
      <c r="AB71" s="1">
        <v>2</v>
      </c>
      <c r="AC71" s="1">
        <v>1</v>
      </c>
      <c r="AD71" s="1">
        <v>2</v>
      </c>
    </row>
    <row r="72" spans="1:30" x14ac:dyDescent="0.25">
      <c r="B72" s="181"/>
      <c r="C72" s="33"/>
      <c r="D72" s="128"/>
      <c r="E72" s="123"/>
      <c r="F72" s="124"/>
      <c r="G72" s="125"/>
      <c r="H72" s="125"/>
      <c r="I72" s="126"/>
      <c r="J72" s="125"/>
      <c r="K72" s="126"/>
      <c r="L72" s="126"/>
      <c r="M72" s="126"/>
      <c r="N72" s="127"/>
      <c r="O72" s="107"/>
      <c r="P72" s="108"/>
      <c r="Q72" s="104"/>
      <c r="R72" s="176"/>
      <c r="S72" s="5"/>
      <c r="T72" s="5"/>
      <c r="U72" s="42"/>
    </row>
    <row r="73" spans="1:30" s="17" customFormat="1" x14ac:dyDescent="0.25">
      <c r="B73" s="87"/>
      <c r="C73" s="33"/>
      <c r="D73" s="91"/>
      <c r="E73" s="115"/>
      <c r="F73" s="116"/>
      <c r="G73" s="89"/>
      <c r="H73" s="89"/>
      <c r="I73" s="24"/>
      <c r="J73" s="89"/>
      <c r="K73" s="24"/>
      <c r="L73" s="24"/>
      <c r="M73" s="24"/>
      <c r="N73" s="32"/>
      <c r="O73" s="149"/>
      <c r="P73" s="150"/>
      <c r="Q73" s="136"/>
      <c r="R73" s="179"/>
      <c r="S73" s="23"/>
      <c r="T73" s="23"/>
      <c r="U73" s="40"/>
    </row>
    <row r="74" spans="1:30" ht="6.9" customHeight="1" x14ac:dyDescent="0.25">
      <c r="A74" s="21"/>
      <c r="B74" s="87"/>
      <c r="C74" s="33"/>
      <c r="D74" s="91"/>
      <c r="E74" s="115"/>
      <c r="F74" s="116"/>
      <c r="G74" s="89"/>
      <c r="H74" s="89"/>
      <c r="I74" s="24"/>
      <c r="J74" s="89"/>
      <c r="K74" s="24"/>
      <c r="L74" s="24"/>
      <c r="M74" s="24"/>
      <c r="N74" s="32"/>
      <c r="O74" s="100"/>
      <c r="P74" s="101"/>
      <c r="Q74" s="136"/>
      <c r="R74" s="178"/>
      <c r="S74" s="23"/>
      <c r="T74" s="23"/>
      <c r="U74" s="40"/>
    </row>
    <row r="75" spans="1:30" x14ac:dyDescent="0.25">
      <c r="B75" s="87"/>
      <c r="C75" s="33"/>
      <c r="D75" s="28" t="s">
        <v>140</v>
      </c>
      <c r="E75" s="117"/>
      <c r="F75" s="118"/>
      <c r="G75" s="28" t="s">
        <v>139</v>
      </c>
      <c r="H75" s="28" t="s">
        <v>0</v>
      </c>
      <c r="I75" s="65" t="s">
        <v>142</v>
      </c>
      <c r="J75" s="119"/>
      <c r="K75" s="120"/>
      <c r="L75" s="120"/>
      <c r="M75" s="28"/>
      <c r="N75" s="121"/>
      <c r="O75" s="102"/>
      <c r="P75" s="103"/>
      <c r="Q75" s="138"/>
      <c r="R75" s="175"/>
      <c r="S75" s="4"/>
      <c r="T75" s="4"/>
      <c r="U75" s="43"/>
      <c r="Z75" s="1" t="s">
        <v>0</v>
      </c>
      <c r="AA75" s="1">
        <v>5</v>
      </c>
      <c r="AB75" s="1">
        <v>2</v>
      </c>
      <c r="AC75" s="16" t="s">
        <v>39</v>
      </c>
      <c r="AD75" s="1">
        <v>2</v>
      </c>
    </row>
    <row r="76" spans="1:30" x14ac:dyDescent="0.25">
      <c r="B76" s="87"/>
      <c r="C76" s="33"/>
      <c r="D76" s="128"/>
      <c r="E76" s="123"/>
      <c r="F76" s="124"/>
      <c r="G76" s="125"/>
      <c r="H76" s="125"/>
      <c r="I76" s="126"/>
      <c r="J76" s="125"/>
      <c r="K76" s="126"/>
      <c r="L76" s="126"/>
      <c r="M76" s="126"/>
      <c r="N76" s="127"/>
      <c r="O76" s="107"/>
      <c r="P76" s="108"/>
      <c r="Q76" s="104"/>
      <c r="R76" s="176"/>
      <c r="S76" s="5"/>
      <c r="T76" s="5"/>
      <c r="U76" s="42"/>
    </row>
    <row r="77" spans="1:30" ht="31.2" x14ac:dyDescent="0.25">
      <c r="B77" s="87"/>
      <c r="C77" s="33"/>
      <c r="D77" s="128"/>
      <c r="E77" s="128" t="s">
        <v>48</v>
      </c>
      <c r="F77" s="129" t="s">
        <v>41</v>
      </c>
      <c r="G77" s="130" t="s">
        <v>141</v>
      </c>
      <c r="H77" s="130" t="s">
        <v>85</v>
      </c>
      <c r="I77" s="162" t="s">
        <v>143</v>
      </c>
      <c r="J77" s="130"/>
      <c r="K77" s="183">
        <v>30</v>
      </c>
      <c r="L77" s="130"/>
      <c r="M77" s="130"/>
      <c r="N77" s="141"/>
      <c r="O77" s="142"/>
      <c r="P77" s="106"/>
      <c r="Q77" s="140" t="str">
        <f>IF(G77&lt;&gt;"",G77&amp;"E1/"&amp;G77&amp;"X1","")</f>
        <v>36FUBG01E1/36FUBG01X1</v>
      </c>
      <c r="R77" s="177">
        <v>1</v>
      </c>
      <c r="S77" s="143"/>
      <c r="T77" s="63"/>
      <c r="U77" s="62"/>
      <c r="Z77" s="1" t="s">
        <v>32</v>
      </c>
      <c r="AA77" s="1">
        <v>5</v>
      </c>
      <c r="AB77" s="1">
        <v>2</v>
      </c>
      <c r="AC77" s="1">
        <v>1</v>
      </c>
      <c r="AD77" s="1">
        <v>2</v>
      </c>
    </row>
    <row r="78" spans="1:30" x14ac:dyDescent="0.25">
      <c r="B78" s="87"/>
      <c r="C78" s="33"/>
      <c r="D78" s="128"/>
      <c r="E78" s="123"/>
      <c r="F78" s="124"/>
      <c r="G78" s="123"/>
      <c r="H78" s="125"/>
      <c r="I78" s="126"/>
      <c r="J78" s="125"/>
      <c r="K78" s="126"/>
      <c r="L78" s="126"/>
      <c r="M78" s="126"/>
      <c r="N78" s="127"/>
      <c r="O78" s="107"/>
      <c r="P78" s="108"/>
      <c r="Q78" s="104"/>
      <c r="R78" s="176"/>
      <c r="S78" s="5"/>
      <c r="T78" s="5"/>
      <c r="U78" s="42"/>
    </row>
    <row r="79" spans="1:30" s="17" customFormat="1" ht="15" thickBot="1" x14ac:dyDescent="0.3">
      <c r="B79" s="200"/>
      <c r="C79" s="160"/>
      <c r="D79" s="164"/>
      <c r="E79" s="115"/>
      <c r="F79" s="116"/>
      <c r="G79" s="115"/>
      <c r="H79" s="89"/>
      <c r="I79" s="24"/>
      <c r="J79" s="89"/>
      <c r="K79" s="24"/>
      <c r="L79" s="24"/>
      <c r="M79" s="24"/>
      <c r="N79" s="32"/>
      <c r="O79" s="149"/>
      <c r="P79" s="150"/>
      <c r="Q79" s="136"/>
      <c r="R79" s="179"/>
      <c r="S79" s="23"/>
      <c r="T79" s="23"/>
      <c r="U79" s="40"/>
    </row>
    <row r="80" spans="1:30" ht="6.9" customHeight="1" x14ac:dyDescent="0.25">
      <c r="B80" s="200"/>
      <c r="C80" s="152"/>
      <c r="D80" s="165"/>
      <c r="E80" s="153"/>
      <c r="F80" s="154"/>
      <c r="G80" s="153"/>
      <c r="H80" s="155"/>
      <c r="I80" s="156"/>
      <c r="J80" s="155"/>
      <c r="K80" s="156"/>
      <c r="L80" s="156"/>
      <c r="M80" s="156"/>
      <c r="N80" s="156"/>
      <c r="O80" s="157"/>
      <c r="P80" s="157"/>
      <c r="Q80" s="158"/>
      <c r="R80" s="180"/>
      <c r="S80" s="159"/>
      <c r="T80" s="159"/>
      <c r="U80" s="159"/>
    </row>
  </sheetData>
  <mergeCells count="17">
    <mergeCell ref="B7:D7"/>
    <mergeCell ref="F7:M7"/>
    <mergeCell ref="C2:D2"/>
    <mergeCell ref="B4:D4"/>
    <mergeCell ref="F4:M4"/>
    <mergeCell ref="B5:D5"/>
    <mergeCell ref="F5:M5"/>
    <mergeCell ref="B18:B65"/>
    <mergeCell ref="B79:B80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20 O79:R80 O27:R31 O39:R40 R21:R26 R32:R34">
    <cfRule type="cellIs" dxfId="99" priority="50" operator="equal">
      <formula>"/"</formula>
    </cfRule>
  </conditionalFormatting>
  <conditionalFormatting sqref="R14:R16">
    <cfRule type="cellIs" dxfId="98" priority="49" operator="equal">
      <formula>"/"</formula>
    </cfRule>
  </conditionalFormatting>
  <conditionalFormatting sqref="O41:R42 O50:R52 O43:Q43">
    <cfRule type="cellIs" dxfId="97" priority="48" operator="equal">
      <formula>"/"</formula>
    </cfRule>
  </conditionalFormatting>
  <conditionalFormatting sqref="O53:R54 O58:R59 O55:P55">
    <cfRule type="cellIs" dxfId="96" priority="47" operator="equal">
      <formula>"/"</formula>
    </cfRule>
  </conditionalFormatting>
  <conditionalFormatting sqref="O60:R61 O65:R65 O62:P62">
    <cfRule type="cellIs" dxfId="95" priority="46" operator="equal">
      <formula>"/"</formula>
    </cfRule>
  </conditionalFormatting>
  <conditionalFormatting sqref="Q55">
    <cfRule type="cellIs" dxfId="94" priority="45" operator="equal">
      <formula>"/"</formula>
    </cfRule>
  </conditionalFormatting>
  <conditionalFormatting sqref="Q62">
    <cfRule type="cellIs" dxfId="93" priority="44" operator="equal">
      <formula>"/"</formula>
    </cfRule>
  </conditionalFormatting>
  <conditionalFormatting sqref="O21:Q21">
    <cfRule type="cellIs" dxfId="92" priority="43" operator="equal">
      <formula>"/"</formula>
    </cfRule>
  </conditionalFormatting>
  <conditionalFormatting sqref="O22:Q22">
    <cfRule type="cellIs" dxfId="91" priority="42" operator="equal">
      <formula>"/"</formula>
    </cfRule>
  </conditionalFormatting>
  <conditionalFormatting sqref="O26:Q26">
    <cfRule type="cellIs" dxfId="90" priority="41" operator="equal">
      <formula>"/"</formula>
    </cfRule>
  </conditionalFormatting>
  <conditionalFormatting sqref="O23:Q23">
    <cfRule type="cellIs" dxfId="89" priority="40" operator="equal">
      <formula>"/"</formula>
    </cfRule>
  </conditionalFormatting>
  <conditionalFormatting sqref="O24:Q24">
    <cfRule type="cellIs" dxfId="88" priority="39" operator="equal">
      <formula>"/"</formula>
    </cfRule>
  </conditionalFormatting>
  <conditionalFormatting sqref="O25:Q25">
    <cfRule type="cellIs" dxfId="87" priority="38" operator="equal">
      <formula>"/"</formula>
    </cfRule>
  </conditionalFormatting>
  <conditionalFormatting sqref="O32:Q32">
    <cfRule type="cellIs" dxfId="86" priority="37" operator="equal">
      <formula>"/"</formula>
    </cfRule>
  </conditionalFormatting>
  <conditionalFormatting sqref="O33:Q33">
    <cfRule type="cellIs" dxfId="85" priority="36" operator="equal">
      <formula>"/"</formula>
    </cfRule>
  </conditionalFormatting>
  <conditionalFormatting sqref="O34:Q34">
    <cfRule type="cellIs" dxfId="84" priority="35" operator="equal">
      <formula>"/"</formula>
    </cfRule>
  </conditionalFormatting>
  <conditionalFormatting sqref="O36:Q36">
    <cfRule type="cellIs" dxfId="83" priority="34" operator="equal">
      <formula>"/"</formula>
    </cfRule>
  </conditionalFormatting>
  <conditionalFormatting sqref="O37:Q37">
    <cfRule type="cellIs" dxfId="82" priority="33" operator="equal">
      <formula>"/"</formula>
    </cfRule>
  </conditionalFormatting>
  <conditionalFormatting sqref="O38:Q38">
    <cfRule type="cellIs" dxfId="81" priority="32" operator="equal">
      <formula>"/"</formula>
    </cfRule>
  </conditionalFormatting>
  <conditionalFormatting sqref="O35:R35">
    <cfRule type="cellIs" dxfId="80" priority="31" operator="equal">
      <formula>"/"</formula>
    </cfRule>
  </conditionalFormatting>
  <conditionalFormatting sqref="O44:Q45">
    <cfRule type="cellIs" dxfId="79" priority="30" operator="equal">
      <formula>"/"</formula>
    </cfRule>
  </conditionalFormatting>
  <conditionalFormatting sqref="O47:Q47">
    <cfRule type="cellIs" dxfId="78" priority="29" operator="equal">
      <formula>"/"</formula>
    </cfRule>
  </conditionalFormatting>
  <conditionalFormatting sqref="O46:R46">
    <cfRule type="cellIs" dxfId="77" priority="26" operator="equal">
      <formula>"/"</formula>
    </cfRule>
  </conditionalFormatting>
  <conditionalFormatting sqref="O48:Q48">
    <cfRule type="cellIs" dxfId="76" priority="28" operator="equal">
      <formula>"/"</formula>
    </cfRule>
  </conditionalFormatting>
  <conditionalFormatting sqref="O49:Q49">
    <cfRule type="cellIs" dxfId="75" priority="27" operator="equal">
      <formula>"/"</formula>
    </cfRule>
  </conditionalFormatting>
  <conditionalFormatting sqref="O67:R68 O72:R73 O69:P69">
    <cfRule type="cellIs" dxfId="74" priority="24" operator="equal">
      <formula>"/"</formula>
    </cfRule>
  </conditionalFormatting>
  <conditionalFormatting sqref="O66:R66">
    <cfRule type="cellIs" dxfId="73" priority="25" operator="equal">
      <formula>"/"</formula>
    </cfRule>
  </conditionalFormatting>
  <conditionalFormatting sqref="O56:P56">
    <cfRule type="cellIs" dxfId="72" priority="22" operator="equal">
      <formula>"/"</formula>
    </cfRule>
  </conditionalFormatting>
  <conditionalFormatting sqref="Q69">
    <cfRule type="cellIs" dxfId="71" priority="23" operator="equal">
      <formula>"/"</formula>
    </cfRule>
  </conditionalFormatting>
  <conditionalFormatting sqref="O57:P57">
    <cfRule type="cellIs" dxfId="70" priority="20" operator="equal">
      <formula>"/"</formula>
    </cfRule>
  </conditionalFormatting>
  <conditionalFormatting sqref="Q56">
    <cfRule type="cellIs" dxfId="69" priority="21" operator="equal">
      <formula>"/"</formula>
    </cfRule>
  </conditionalFormatting>
  <conditionalFormatting sqref="O63:P63">
    <cfRule type="cellIs" dxfId="68" priority="18" operator="equal">
      <formula>"/"</formula>
    </cfRule>
  </conditionalFormatting>
  <conditionalFormatting sqref="Q57">
    <cfRule type="cellIs" dxfId="67" priority="19" operator="equal">
      <formula>"/"</formula>
    </cfRule>
  </conditionalFormatting>
  <conditionalFormatting sqref="O64:P64">
    <cfRule type="cellIs" dxfId="66" priority="16" operator="equal">
      <formula>"/"</formula>
    </cfRule>
  </conditionalFormatting>
  <conditionalFormatting sqref="Q63">
    <cfRule type="cellIs" dxfId="65" priority="17" operator="equal">
      <formula>"/"</formula>
    </cfRule>
  </conditionalFormatting>
  <conditionalFormatting sqref="O70:P70">
    <cfRule type="cellIs" dxfId="64" priority="14" operator="equal">
      <formula>"/"</formula>
    </cfRule>
  </conditionalFormatting>
  <conditionalFormatting sqref="Q64">
    <cfRule type="cellIs" dxfId="63" priority="15" operator="equal">
      <formula>"/"</formula>
    </cfRule>
  </conditionalFormatting>
  <conditionalFormatting sqref="Q70">
    <cfRule type="cellIs" dxfId="62" priority="13" operator="equal">
      <formula>"/"</formula>
    </cfRule>
  </conditionalFormatting>
  <conditionalFormatting sqref="O71:P71">
    <cfRule type="cellIs" dxfId="61" priority="12" operator="equal">
      <formula>"/"</formula>
    </cfRule>
  </conditionalFormatting>
  <conditionalFormatting sqref="Q71">
    <cfRule type="cellIs" dxfId="60" priority="11" operator="equal">
      <formula>"/"</formula>
    </cfRule>
  </conditionalFormatting>
  <conditionalFormatting sqref="O74:R74">
    <cfRule type="cellIs" dxfId="59" priority="10" operator="equal">
      <formula>"/"</formula>
    </cfRule>
  </conditionalFormatting>
  <conditionalFormatting sqref="O75:R76 O78:R78 O77:P77">
    <cfRule type="cellIs" dxfId="58" priority="9" operator="equal">
      <formula>"/"</formula>
    </cfRule>
  </conditionalFormatting>
  <conditionalFormatting sqref="Q77">
    <cfRule type="cellIs" dxfId="57" priority="8" operator="equal">
      <formula>"/"</formula>
    </cfRule>
  </conditionalFormatting>
  <conditionalFormatting sqref="R36:R38">
    <cfRule type="cellIs" dxfId="56" priority="7" operator="equal">
      <formula>"/"</formula>
    </cfRule>
  </conditionalFormatting>
  <conditionalFormatting sqref="R43:R45">
    <cfRule type="cellIs" dxfId="55" priority="6" operator="equal">
      <formula>"/"</formula>
    </cfRule>
  </conditionalFormatting>
  <conditionalFormatting sqref="R47:R49">
    <cfRule type="cellIs" dxfId="54" priority="5" operator="equal">
      <formula>"/"</formula>
    </cfRule>
  </conditionalFormatting>
  <conditionalFormatting sqref="R55:R57">
    <cfRule type="cellIs" dxfId="53" priority="4" operator="equal">
      <formula>"/"</formula>
    </cfRule>
  </conditionalFormatting>
  <conditionalFormatting sqref="R62:R64">
    <cfRule type="cellIs" dxfId="52" priority="3" operator="equal">
      <formula>"/"</formula>
    </cfRule>
  </conditionalFormatting>
  <conditionalFormatting sqref="R69:R71">
    <cfRule type="cellIs" dxfId="51" priority="2" operator="equal">
      <formula>"/"</formula>
    </cfRule>
  </conditionalFormatting>
  <conditionalFormatting sqref="R77">
    <cfRule type="cellIs" dxfId="5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79"/>
  <sheetViews>
    <sheetView showGridLines="0" topLeftCell="A13" zoomScaleNormal="100" zoomScaleSheetLayoutView="115" workbookViewId="0">
      <selection activeCell="G34" sqref="G34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0.6640625" style="2" customWidth="1"/>
    <col min="5" max="6" width="10.6640625" style="3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18.109375" style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 s="168"/>
      <c r="S1"/>
      <c r="Z1" s="1" t="s">
        <v>38</v>
      </c>
    </row>
    <row r="2" spans="1:57" ht="21" customHeight="1" thickBot="1" x14ac:dyDescent="0.3">
      <c r="A2"/>
      <c r="B2"/>
      <c r="C2" s="218" t="s">
        <v>44</v>
      </c>
      <c r="D2" s="219"/>
      <c r="E2"/>
      <c r="F2"/>
      <c r="G2"/>
      <c r="H2"/>
      <c r="I2"/>
      <c r="K2"/>
      <c r="L2"/>
      <c r="M2"/>
      <c r="N2"/>
      <c r="O2"/>
      <c r="P2"/>
      <c r="Q2"/>
      <c r="R2" s="168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66" t="s">
        <v>45</v>
      </c>
      <c r="P3" s="67"/>
      <c r="Q3"/>
      <c r="R3" s="168"/>
      <c r="S3"/>
    </row>
    <row r="4" spans="1:57" s="7" customFormat="1" ht="30.75" customHeight="1" x14ac:dyDescent="0.25">
      <c r="A4"/>
      <c r="B4" s="207" t="s">
        <v>1</v>
      </c>
      <c r="C4" s="208"/>
      <c r="D4" s="208"/>
      <c r="E4" s="144" t="s">
        <v>2</v>
      </c>
      <c r="F4" s="215" t="s">
        <v>42</v>
      </c>
      <c r="G4" s="216"/>
      <c r="H4" s="216"/>
      <c r="I4" s="216"/>
      <c r="J4" s="216"/>
      <c r="K4" s="216"/>
      <c r="L4" s="216"/>
      <c r="M4" s="217"/>
      <c r="N4"/>
      <c r="O4" s="68" t="s">
        <v>5</v>
      </c>
      <c r="P4" s="69"/>
      <c r="Q4"/>
      <c r="R4" s="168"/>
      <c r="S4"/>
    </row>
    <row r="5" spans="1:57" s="7" customFormat="1" ht="21.75" customHeight="1" thickBot="1" x14ac:dyDescent="0.3">
      <c r="A5"/>
      <c r="B5" s="220" t="s">
        <v>53</v>
      </c>
      <c r="C5" s="221"/>
      <c r="D5" s="222"/>
      <c r="E5" s="145">
        <v>301</v>
      </c>
      <c r="F5" s="226" t="s">
        <v>50</v>
      </c>
      <c r="G5" s="224"/>
      <c r="H5" s="224"/>
      <c r="I5" s="224"/>
      <c r="J5" s="224"/>
      <c r="K5" s="224"/>
      <c r="L5" s="224"/>
      <c r="M5" s="225"/>
      <c r="N5"/>
      <c r="O5" s="70" t="s">
        <v>6</v>
      </c>
      <c r="P5" s="71"/>
      <c r="Q5"/>
      <c r="R5" s="168"/>
      <c r="S5"/>
      <c r="T5" s="24"/>
      <c r="U5" s="24"/>
      <c r="Z5" s="7" t="s">
        <v>35</v>
      </c>
    </row>
    <row r="6" spans="1:57" ht="3.9" customHeight="1" thickBot="1" x14ac:dyDescent="0.3">
      <c r="A6"/>
      <c r="B6"/>
      <c r="C6" s="17"/>
      <c r="D6" s="17"/>
      <c r="F6" s="36"/>
      <c r="G6" s="37"/>
      <c r="H6" s="37"/>
      <c r="I6" s="36"/>
      <c r="J6" s="36"/>
      <c r="K6" s="36"/>
      <c r="L6" s="45"/>
      <c r="M6" s="22"/>
      <c r="N6"/>
      <c r="O6"/>
      <c r="P6"/>
      <c r="Q6"/>
      <c r="R6" s="168"/>
      <c r="S6"/>
      <c r="T6" s="21"/>
      <c r="U6" s="21"/>
    </row>
    <row r="7" spans="1:57" s="7" customFormat="1" ht="18" customHeight="1" x14ac:dyDescent="0.25">
      <c r="A7"/>
      <c r="B7" s="207" t="s">
        <v>3</v>
      </c>
      <c r="C7" s="208"/>
      <c r="D7" s="208"/>
      <c r="E7" s="144" t="s">
        <v>4</v>
      </c>
      <c r="F7" s="215" t="s">
        <v>34</v>
      </c>
      <c r="G7" s="216"/>
      <c r="H7" s="216"/>
      <c r="I7" s="216"/>
      <c r="J7" s="216"/>
      <c r="K7" s="216"/>
      <c r="L7" s="216"/>
      <c r="M7" s="217"/>
      <c r="N7"/>
      <c r="O7"/>
      <c r="P7"/>
      <c r="Q7"/>
      <c r="R7" s="169"/>
      <c r="S7" s="44"/>
      <c r="T7" s="24"/>
      <c r="U7" s="24"/>
    </row>
    <row r="8" spans="1:57" ht="31.5" customHeight="1" thickBot="1" x14ac:dyDescent="0.3">
      <c r="A8"/>
      <c r="B8" s="201" t="s">
        <v>49</v>
      </c>
      <c r="C8" s="202"/>
      <c r="D8" s="203"/>
      <c r="E8" s="146">
        <v>301</v>
      </c>
      <c r="F8" s="227" t="s">
        <v>50</v>
      </c>
      <c r="G8" s="205"/>
      <c r="H8" s="205"/>
      <c r="I8" s="205"/>
      <c r="J8" s="205"/>
      <c r="K8" s="205"/>
      <c r="L8" s="205"/>
      <c r="M8" s="206"/>
      <c r="N8"/>
      <c r="O8"/>
      <c r="P8"/>
      <c r="Q8"/>
      <c r="R8" s="168"/>
      <c r="S8"/>
      <c r="T8" s="21"/>
      <c r="U8" s="21"/>
      <c r="Z8" s="1" t="s">
        <v>36</v>
      </c>
    </row>
    <row r="9" spans="1:57" ht="3.9" customHeight="1" thickBot="1" x14ac:dyDescent="0.3">
      <c r="A9"/>
      <c r="B9"/>
      <c r="D9" s="34"/>
      <c r="E9" s="34"/>
      <c r="F9" s="11"/>
      <c r="G9" s="11"/>
      <c r="H9" s="11"/>
      <c r="I9" s="11"/>
      <c r="J9" s="11"/>
      <c r="K9" s="35"/>
      <c r="L9" s="35"/>
      <c r="O9"/>
      <c r="P9"/>
      <c r="Q9"/>
      <c r="R9" s="168"/>
      <c r="S9"/>
      <c r="T9" s="21"/>
      <c r="U9" s="21"/>
    </row>
    <row r="10" spans="1:57" ht="31.5" customHeight="1" x14ac:dyDescent="0.25">
      <c r="A10"/>
      <c r="B10"/>
      <c r="C10" s="207" t="s">
        <v>30</v>
      </c>
      <c r="D10" s="208"/>
      <c r="E10" s="72" t="s">
        <v>13</v>
      </c>
      <c r="F10" s="1"/>
      <c r="G10" s="78" t="s">
        <v>17</v>
      </c>
      <c r="H10" s="79"/>
      <c r="I10" s="80"/>
      <c r="J10" s="1"/>
      <c r="K10" s="209" t="s">
        <v>24</v>
      </c>
      <c r="L10" s="210"/>
      <c r="M10" s="210" t="s">
        <v>25</v>
      </c>
      <c r="N10" s="210"/>
      <c r="O10" s="73" t="s">
        <v>26</v>
      </c>
      <c r="P10" s="73" t="s">
        <v>27</v>
      </c>
      <c r="Q10" s="74" t="s">
        <v>43</v>
      </c>
      <c r="R10" s="168"/>
      <c r="S10"/>
      <c r="T10" s="21"/>
      <c r="U10" s="17"/>
    </row>
    <row r="11" spans="1:57" ht="27" customHeight="1" thickBot="1" x14ac:dyDescent="0.3">
      <c r="A11"/>
      <c r="B11"/>
      <c r="C11" s="211" t="s">
        <v>51</v>
      </c>
      <c r="D11" s="212"/>
      <c r="E11" s="147" t="s">
        <v>52</v>
      </c>
      <c r="F11" s="1"/>
      <c r="G11" s="81"/>
      <c r="H11" s="82"/>
      <c r="I11" s="83"/>
      <c r="J11" s="1"/>
      <c r="K11" s="213"/>
      <c r="L11" s="214"/>
      <c r="M11" s="214"/>
      <c r="N11" s="214"/>
      <c r="O11" s="75"/>
      <c r="P11" s="76"/>
      <c r="Q11" s="77"/>
      <c r="R11" s="168"/>
      <c r="S11" s="19"/>
      <c r="T11" s="17"/>
      <c r="U11" s="17"/>
      <c r="Z11" s="1" t="s">
        <v>37</v>
      </c>
    </row>
    <row r="12" spans="1:57" ht="3.9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0"/>
      <c r="R12" s="20"/>
      <c r="S12" s="19"/>
      <c r="T12" s="17"/>
      <c r="U12" s="17"/>
    </row>
    <row r="13" spans="1:57" s="7" customFormat="1" ht="72.75" customHeight="1" x14ac:dyDescent="0.25">
      <c r="A13"/>
      <c r="B13"/>
      <c r="C13" s="38"/>
      <c r="D13" s="50" t="s">
        <v>11</v>
      </c>
      <c r="E13" s="51" t="s">
        <v>12</v>
      </c>
      <c r="F13" s="51" t="s">
        <v>20</v>
      </c>
      <c r="G13" s="51" t="s">
        <v>7</v>
      </c>
      <c r="H13" s="51" t="s">
        <v>19</v>
      </c>
      <c r="I13" s="52" t="s">
        <v>8</v>
      </c>
      <c r="J13" s="53" t="s">
        <v>9</v>
      </c>
      <c r="K13" s="53" t="s">
        <v>10</v>
      </c>
      <c r="L13" s="53" t="s">
        <v>14</v>
      </c>
      <c r="M13" s="53" t="s">
        <v>18</v>
      </c>
      <c r="N13" s="54"/>
      <c r="O13" s="55" t="s">
        <v>16</v>
      </c>
      <c r="P13" s="56" t="s">
        <v>15</v>
      </c>
      <c r="Q13" s="139" t="s">
        <v>22</v>
      </c>
      <c r="R13" s="170" t="s">
        <v>31</v>
      </c>
      <c r="S13" s="59" t="s">
        <v>21</v>
      </c>
      <c r="T13" s="57" t="s">
        <v>28</v>
      </c>
      <c r="U13" s="58" t="s">
        <v>29</v>
      </c>
      <c r="Z13" s="7" t="s">
        <v>19</v>
      </c>
    </row>
    <row r="14" spans="1:57" s="12" customFormat="1" x14ac:dyDescent="0.25">
      <c r="A14"/>
      <c r="B14"/>
      <c r="C14" s="25"/>
      <c r="D14" s="28"/>
      <c r="E14" s="90"/>
      <c r="F14" s="112"/>
      <c r="G14" s="26"/>
      <c r="H14" s="26"/>
      <c r="I14" s="27"/>
      <c r="J14" s="28"/>
      <c r="K14" s="28"/>
      <c r="L14" s="84"/>
      <c r="M14" s="84"/>
      <c r="N14" s="85"/>
      <c r="O14" s="94"/>
      <c r="P14" s="95"/>
      <c r="Q14" s="95"/>
      <c r="R14" s="171"/>
      <c r="S14" s="60"/>
      <c r="T14" s="86"/>
      <c r="U14" s="15"/>
      <c r="V14" s="14"/>
      <c r="W14" s="14"/>
      <c r="X14" s="14"/>
      <c r="Y14" s="14"/>
      <c r="Z14" s="14" t="s">
        <v>23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3"/>
      <c r="D15" s="31"/>
      <c r="E15" s="91"/>
      <c r="F15" s="113"/>
      <c r="G15" s="29"/>
      <c r="H15" s="29"/>
      <c r="I15" s="30"/>
      <c r="J15" s="31"/>
      <c r="K15" s="31"/>
      <c r="L15" s="87"/>
      <c r="M15" s="87"/>
      <c r="N15" s="88"/>
      <c r="O15" s="96"/>
      <c r="P15" s="97"/>
      <c r="Q15" s="135"/>
      <c r="R15" s="172"/>
      <c r="S15" s="24"/>
      <c r="T15" s="89"/>
      <c r="U15" s="32"/>
    </row>
    <row r="16" spans="1:57" s="7" customFormat="1" ht="27" customHeight="1" thickBot="1" x14ac:dyDescent="0.3">
      <c r="A16" s="18"/>
      <c r="B16" s="46" t="s">
        <v>46</v>
      </c>
      <c r="C16" s="10"/>
      <c r="D16" s="8" t="s">
        <v>54</v>
      </c>
      <c r="E16" s="92"/>
      <c r="F16" s="93"/>
      <c r="G16" s="8" t="s">
        <v>55</v>
      </c>
      <c r="H16" s="8" t="s">
        <v>40</v>
      </c>
      <c r="I16" s="114" t="s">
        <v>47</v>
      </c>
      <c r="J16" s="9"/>
      <c r="K16" s="10"/>
      <c r="L16" s="64"/>
      <c r="M16" s="8"/>
      <c r="N16" s="13"/>
      <c r="O16" s="98"/>
      <c r="P16" s="99"/>
      <c r="Q16" s="99"/>
      <c r="R16" s="173"/>
      <c r="S16" s="9"/>
      <c r="T16" s="9"/>
      <c r="U16" s="39"/>
      <c r="Z16" s="7" t="s">
        <v>33</v>
      </c>
      <c r="AA16" s="7">
        <v>5</v>
      </c>
    </row>
    <row r="17" spans="2:30" s="16" customFormat="1" x14ac:dyDescent="0.25">
      <c r="B17" s="148"/>
      <c r="C17" s="131"/>
      <c r="D17" s="163"/>
      <c r="E17" s="132"/>
      <c r="F17" s="133"/>
      <c r="G17" s="49"/>
      <c r="H17" s="49"/>
      <c r="I17" s="131"/>
      <c r="J17" s="49"/>
      <c r="K17" s="131"/>
      <c r="L17" s="49"/>
      <c r="M17" s="131"/>
      <c r="N17" s="134"/>
      <c r="O17" s="109"/>
      <c r="P17" s="110"/>
      <c r="Q17" s="111"/>
      <c r="R17" s="174"/>
      <c r="S17" s="47"/>
      <c r="T17" s="47"/>
      <c r="U17" s="48"/>
    </row>
    <row r="18" spans="2:30" ht="28.8" x14ac:dyDescent="0.25">
      <c r="B18" s="199"/>
      <c r="C18" s="24"/>
      <c r="D18" s="28" t="s">
        <v>56</v>
      </c>
      <c r="E18" s="117"/>
      <c r="F18" s="118"/>
      <c r="G18" s="28" t="s">
        <v>57</v>
      </c>
      <c r="H18" s="28" t="s">
        <v>0</v>
      </c>
      <c r="I18" s="65" t="s">
        <v>71</v>
      </c>
      <c r="J18" s="119"/>
      <c r="K18" s="120"/>
      <c r="L18" s="120"/>
      <c r="M18" s="28"/>
      <c r="N18" s="121"/>
      <c r="O18" s="102"/>
      <c r="P18" s="103"/>
      <c r="Q18" s="137"/>
      <c r="R18" s="175"/>
      <c r="S18" s="6"/>
      <c r="T18" s="6"/>
      <c r="U18" s="41"/>
      <c r="Z18" s="1" t="s">
        <v>0</v>
      </c>
      <c r="AA18" s="1">
        <v>5</v>
      </c>
      <c r="AB18" s="1">
        <v>1</v>
      </c>
      <c r="AC18" s="16" t="s">
        <v>39</v>
      </c>
      <c r="AD18" s="1">
        <v>1</v>
      </c>
    </row>
    <row r="19" spans="2:30" x14ac:dyDescent="0.25">
      <c r="B19" s="199"/>
      <c r="C19" s="24"/>
      <c r="D19" s="128"/>
      <c r="E19" s="123"/>
      <c r="F19" s="124"/>
      <c r="G19" s="123"/>
      <c r="H19" s="125"/>
      <c r="I19" s="126"/>
      <c r="J19" s="125"/>
      <c r="K19" s="126"/>
      <c r="L19" s="126"/>
      <c r="M19" s="126"/>
      <c r="N19" s="127"/>
      <c r="O19" s="107"/>
      <c r="P19" s="108"/>
      <c r="Q19" s="104"/>
      <c r="R19" s="176"/>
      <c r="S19" s="5"/>
      <c r="T19" s="5"/>
      <c r="U19" s="42"/>
      <c r="AC19" s="16"/>
    </row>
    <row r="20" spans="2:30" ht="28.8" x14ac:dyDescent="0.25">
      <c r="B20" s="199"/>
      <c r="C20" s="24"/>
      <c r="D20" s="128"/>
      <c r="E20" s="128" t="s">
        <v>48</v>
      </c>
      <c r="F20" s="129" t="s">
        <v>41</v>
      </c>
      <c r="G20" s="130" t="s">
        <v>58</v>
      </c>
      <c r="H20" s="130" t="s">
        <v>85</v>
      </c>
      <c r="I20" s="161" t="s">
        <v>78</v>
      </c>
      <c r="J20" s="130"/>
      <c r="K20" s="130">
        <v>9</v>
      </c>
      <c r="L20" s="130"/>
      <c r="M20" s="130"/>
      <c r="N20" s="127"/>
      <c r="O20" s="105"/>
      <c r="P20" s="106"/>
      <c r="Q20" s="140" t="str">
        <f t="shared" ref="Q20" si="0">IF(G20&lt;&gt;"",G20&amp;"E1/"&amp;G20&amp;"X1","")</f>
        <v>36FUBA01E1/36FUBA01X1</v>
      </c>
      <c r="R20" s="177">
        <v>1</v>
      </c>
      <c r="S20" s="61"/>
      <c r="T20" s="63"/>
      <c r="U20" s="62"/>
      <c r="Z20" s="1" t="s">
        <v>32</v>
      </c>
      <c r="AA20" s="1">
        <v>5</v>
      </c>
      <c r="AB20" s="1">
        <v>1</v>
      </c>
      <c r="AC20" s="1">
        <v>1</v>
      </c>
      <c r="AD20" s="1">
        <v>1</v>
      </c>
    </row>
    <row r="21" spans="2:30" ht="28.8" x14ac:dyDescent="0.25">
      <c r="B21" s="199"/>
      <c r="C21" s="24"/>
      <c r="D21" s="128"/>
      <c r="E21" s="128" t="s">
        <v>48</v>
      </c>
      <c r="F21" s="129" t="s">
        <v>41</v>
      </c>
      <c r="G21" s="130" t="s">
        <v>72</v>
      </c>
      <c r="H21" s="130" t="s">
        <v>85</v>
      </c>
      <c r="I21" s="161" t="s">
        <v>79</v>
      </c>
      <c r="J21" s="130"/>
      <c r="K21" s="130">
        <v>3</v>
      </c>
      <c r="L21" s="130"/>
      <c r="M21" s="130"/>
      <c r="N21" s="127"/>
      <c r="O21" s="105"/>
      <c r="P21" s="106"/>
      <c r="Q21" s="140" t="str">
        <f t="shared" ref="Q21:Q23" si="1">IF(G21&lt;&gt;"",G21&amp;"E1/"&amp;G21&amp;"X1","")</f>
        <v>36FUBA02E1/36FUBA02X1</v>
      </c>
      <c r="R21" s="177">
        <v>1</v>
      </c>
      <c r="S21" s="61"/>
      <c r="T21" s="63"/>
      <c r="U21" s="62"/>
      <c r="Z21" s="1" t="s">
        <v>32</v>
      </c>
      <c r="AA21" s="1">
        <v>5</v>
      </c>
      <c r="AB21" s="1">
        <v>1</v>
      </c>
      <c r="AC21" s="1">
        <v>1</v>
      </c>
      <c r="AD21" s="1">
        <v>1</v>
      </c>
    </row>
    <row r="22" spans="2:30" ht="28.8" x14ac:dyDescent="0.25">
      <c r="B22" s="199"/>
      <c r="C22" s="24"/>
      <c r="D22" s="128"/>
      <c r="E22" s="128" t="s">
        <v>48</v>
      </c>
      <c r="F22" s="129" t="s">
        <v>41</v>
      </c>
      <c r="G22" s="130" t="s">
        <v>73</v>
      </c>
      <c r="H22" s="130" t="s">
        <v>85</v>
      </c>
      <c r="I22" s="161" t="s">
        <v>80</v>
      </c>
      <c r="J22" s="130"/>
      <c r="K22" s="130">
        <v>12</v>
      </c>
      <c r="L22" s="130"/>
      <c r="M22" s="130"/>
      <c r="N22" s="127"/>
      <c r="O22" s="105"/>
      <c r="P22" s="106"/>
      <c r="Q22" s="140" t="str">
        <f t="shared" si="1"/>
        <v>36FUBA03E1/36FUBA03X1</v>
      </c>
      <c r="R22" s="177">
        <v>1</v>
      </c>
      <c r="S22" s="61"/>
      <c r="T22" s="63"/>
      <c r="U22" s="62"/>
      <c r="Z22" s="1" t="s">
        <v>32</v>
      </c>
      <c r="AA22" s="1">
        <v>5</v>
      </c>
      <c r="AB22" s="1">
        <v>1</v>
      </c>
      <c r="AC22" s="1">
        <v>1</v>
      </c>
      <c r="AD22" s="1">
        <v>1</v>
      </c>
    </row>
    <row r="23" spans="2:30" ht="31.2" x14ac:dyDescent="0.25">
      <c r="B23" s="199"/>
      <c r="C23" s="24"/>
      <c r="D23" s="128"/>
      <c r="E23" s="128" t="s">
        <v>48</v>
      </c>
      <c r="F23" s="129" t="s">
        <v>41</v>
      </c>
      <c r="G23" s="130" t="s">
        <v>74</v>
      </c>
      <c r="H23" s="130" t="s">
        <v>85</v>
      </c>
      <c r="I23" s="162" t="s">
        <v>81</v>
      </c>
      <c r="J23" s="130"/>
      <c r="K23" s="130">
        <v>12</v>
      </c>
      <c r="L23" s="130"/>
      <c r="M23" s="130"/>
      <c r="N23" s="127"/>
      <c r="O23" s="105"/>
      <c r="P23" s="106"/>
      <c r="Q23" s="140" t="str">
        <f t="shared" si="1"/>
        <v>36FUBA04E1/36FUBA04X1</v>
      </c>
      <c r="R23" s="177">
        <v>1</v>
      </c>
      <c r="S23" s="61"/>
      <c r="T23" s="63"/>
      <c r="U23" s="62"/>
      <c r="Z23" s="1" t="s">
        <v>32</v>
      </c>
      <c r="AA23" s="1">
        <v>5</v>
      </c>
      <c r="AB23" s="1">
        <v>1</v>
      </c>
      <c r="AC23" s="1">
        <v>1</v>
      </c>
      <c r="AD23" s="1">
        <v>1</v>
      </c>
    </row>
    <row r="24" spans="2:30" ht="31.2" x14ac:dyDescent="0.25">
      <c r="B24" s="199"/>
      <c r="C24" s="24"/>
      <c r="D24" s="128"/>
      <c r="E24" s="128" t="s">
        <v>48</v>
      </c>
      <c r="F24" s="129" t="s">
        <v>41</v>
      </c>
      <c r="G24" s="130" t="s">
        <v>75</v>
      </c>
      <c r="H24" s="130" t="s">
        <v>85</v>
      </c>
      <c r="I24" s="162" t="s">
        <v>82</v>
      </c>
      <c r="J24" s="130"/>
      <c r="K24" s="130">
        <v>3</v>
      </c>
      <c r="L24" s="130"/>
      <c r="M24" s="130"/>
      <c r="N24" s="127"/>
      <c r="O24" s="105"/>
      <c r="P24" s="106"/>
      <c r="Q24" s="140" t="str">
        <f t="shared" ref="Q24:Q25" si="2">IF(G24&lt;&gt;"",G24&amp;"E1/"&amp;G24&amp;"X1","")</f>
        <v>36FUBA05E1/36FUBA05X1</v>
      </c>
      <c r="R24" s="177">
        <v>1</v>
      </c>
      <c r="S24" s="61"/>
      <c r="T24" s="63"/>
      <c r="U24" s="62"/>
      <c r="Z24" s="1" t="s">
        <v>32</v>
      </c>
      <c r="AA24" s="1">
        <v>5</v>
      </c>
      <c r="AB24" s="1">
        <v>1</v>
      </c>
      <c r="AC24" s="1">
        <v>1</v>
      </c>
      <c r="AD24" s="1">
        <v>1</v>
      </c>
    </row>
    <row r="25" spans="2:30" ht="28.8" x14ac:dyDescent="0.25">
      <c r="B25" s="199"/>
      <c r="C25" s="24"/>
      <c r="D25" s="128"/>
      <c r="E25" s="128" t="s">
        <v>48</v>
      </c>
      <c r="F25" s="129" t="s">
        <v>41</v>
      </c>
      <c r="G25" s="130" t="s">
        <v>76</v>
      </c>
      <c r="H25" s="130" t="s">
        <v>85</v>
      </c>
      <c r="I25" s="161" t="s">
        <v>83</v>
      </c>
      <c r="J25" s="130"/>
      <c r="K25" s="130">
        <v>9</v>
      </c>
      <c r="L25" s="130"/>
      <c r="M25" s="130"/>
      <c r="N25" s="127"/>
      <c r="O25" s="105"/>
      <c r="P25" s="106"/>
      <c r="Q25" s="140" t="str">
        <f t="shared" si="2"/>
        <v>36FUBA06E1/36FUBA06X1</v>
      </c>
      <c r="R25" s="177">
        <v>1</v>
      </c>
      <c r="S25" s="61"/>
      <c r="T25" s="63"/>
      <c r="U25" s="62"/>
      <c r="Z25" s="1" t="s">
        <v>32</v>
      </c>
      <c r="AA25" s="1">
        <v>5</v>
      </c>
      <c r="AB25" s="1">
        <v>1</v>
      </c>
      <c r="AC25" s="1">
        <v>1</v>
      </c>
      <c r="AD25" s="1">
        <v>1</v>
      </c>
    </row>
    <row r="26" spans="2:30" ht="28.8" x14ac:dyDescent="0.25">
      <c r="B26" s="199"/>
      <c r="C26" s="24"/>
      <c r="D26" s="128"/>
      <c r="E26" s="128" t="s">
        <v>48</v>
      </c>
      <c r="F26" s="129" t="s">
        <v>41</v>
      </c>
      <c r="G26" s="130" t="s">
        <v>77</v>
      </c>
      <c r="H26" s="130" t="s">
        <v>85</v>
      </c>
      <c r="I26" s="161" t="s">
        <v>84</v>
      </c>
      <c r="J26" s="130"/>
      <c r="K26" s="130">
        <v>6</v>
      </c>
      <c r="L26" s="130"/>
      <c r="M26" s="130"/>
      <c r="N26" s="127"/>
      <c r="O26" s="105"/>
      <c r="P26" s="106"/>
      <c r="Q26" s="140" t="str">
        <f t="shared" ref="Q26" si="3">IF(G26&lt;&gt;"",G26&amp;"E1/"&amp;G26&amp;"X1","")</f>
        <v>36FUBA07E1/36FUBA07X1</v>
      </c>
      <c r="R26" s="177">
        <v>1</v>
      </c>
      <c r="S26" s="61"/>
      <c r="T26" s="63"/>
      <c r="U26" s="62"/>
      <c r="Z26" s="1" t="s">
        <v>32</v>
      </c>
      <c r="AA26" s="1">
        <v>5</v>
      </c>
      <c r="AB26" s="1">
        <v>1</v>
      </c>
      <c r="AC26" s="1">
        <v>1</v>
      </c>
      <c r="AD26" s="1">
        <v>1</v>
      </c>
    </row>
    <row r="27" spans="2:30" x14ac:dyDescent="0.25">
      <c r="B27" s="199"/>
      <c r="C27" s="24"/>
      <c r="D27" s="128"/>
      <c r="E27" s="123"/>
      <c r="F27" s="124"/>
      <c r="G27" s="123"/>
      <c r="H27" s="125"/>
      <c r="I27" s="126"/>
      <c r="J27" s="125"/>
      <c r="K27" s="126"/>
      <c r="L27" s="126"/>
      <c r="M27" s="126"/>
      <c r="N27" s="127"/>
      <c r="O27" s="107"/>
      <c r="P27" s="108"/>
      <c r="Q27" s="104"/>
      <c r="R27" s="176"/>
      <c r="S27" s="5"/>
      <c r="T27" s="5"/>
      <c r="U27" s="42"/>
    </row>
    <row r="28" spans="2:30" ht="6.9" customHeight="1" x14ac:dyDescent="0.25">
      <c r="B28" s="199"/>
      <c r="C28" s="24"/>
      <c r="D28" s="91"/>
      <c r="E28" s="115"/>
      <c r="F28" s="116"/>
      <c r="G28" s="115"/>
      <c r="H28" s="89"/>
      <c r="I28" s="24"/>
      <c r="J28" s="89"/>
      <c r="K28" s="24"/>
      <c r="L28" s="24"/>
      <c r="M28" s="24"/>
      <c r="N28" s="32"/>
      <c r="O28" s="100"/>
      <c r="P28" s="101"/>
      <c r="Q28" s="136"/>
      <c r="R28" s="178"/>
      <c r="S28" s="23"/>
      <c r="T28" s="23"/>
      <c r="U28" s="40"/>
    </row>
    <row r="29" spans="2:30" ht="28.8" x14ac:dyDescent="0.25">
      <c r="B29" s="199"/>
      <c r="C29" s="24"/>
      <c r="D29" s="28" t="s">
        <v>59</v>
      </c>
      <c r="E29" s="117"/>
      <c r="F29" s="118"/>
      <c r="G29" s="28" t="s">
        <v>60</v>
      </c>
      <c r="H29" s="28" t="s">
        <v>0</v>
      </c>
      <c r="I29" s="65" t="s">
        <v>105</v>
      </c>
      <c r="J29" s="119"/>
      <c r="K29" s="120"/>
      <c r="L29" s="120"/>
      <c r="M29" s="28"/>
      <c r="N29" s="121"/>
      <c r="O29" s="102"/>
      <c r="P29" s="103"/>
      <c r="Q29" s="138"/>
      <c r="R29" s="175"/>
      <c r="S29" s="4"/>
      <c r="T29" s="4"/>
      <c r="U29" s="43"/>
      <c r="Z29" s="1" t="s">
        <v>0</v>
      </c>
      <c r="AA29" s="1">
        <v>5</v>
      </c>
      <c r="AB29" s="1">
        <v>2</v>
      </c>
      <c r="AC29" s="16" t="s">
        <v>39</v>
      </c>
      <c r="AD29" s="1">
        <v>2</v>
      </c>
    </row>
    <row r="30" spans="2:30" x14ac:dyDescent="0.25">
      <c r="B30" s="199"/>
      <c r="C30" s="24"/>
      <c r="D30" s="128"/>
      <c r="E30" s="123"/>
      <c r="F30" s="124"/>
      <c r="G30" s="123"/>
      <c r="H30" s="125"/>
      <c r="I30" s="126"/>
      <c r="J30" s="125"/>
      <c r="K30" s="126"/>
      <c r="L30" s="126"/>
      <c r="M30" s="126"/>
      <c r="N30" s="127"/>
      <c r="O30" s="107"/>
      <c r="P30" s="108"/>
      <c r="Q30" s="104"/>
      <c r="R30" s="176"/>
      <c r="S30" s="5"/>
      <c r="T30" s="5"/>
      <c r="U30" s="42"/>
    </row>
    <row r="31" spans="2:30" ht="31.2" x14ac:dyDescent="0.25">
      <c r="B31" s="199"/>
      <c r="C31" s="24"/>
      <c r="D31" s="128"/>
      <c r="E31" s="128" t="s">
        <v>48</v>
      </c>
      <c r="F31" s="129" t="s">
        <v>41</v>
      </c>
      <c r="G31" s="130" t="s">
        <v>61</v>
      </c>
      <c r="H31" s="130" t="s">
        <v>85</v>
      </c>
      <c r="I31" s="162" t="s">
        <v>96</v>
      </c>
      <c r="J31" s="130"/>
      <c r="K31" s="130">
        <v>18</v>
      </c>
      <c r="L31" s="130"/>
      <c r="M31" s="130"/>
      <c r="N31" s="141"/>
      <c r="O31" s="142"/>
      <c r="P31" s="106"/>
      <c r="Q31" s="140" t="str">
        <f>IF(G31&lt;&gt;"",G31&amp;"E1/"&amp;G31&amp;"X1","")</f>
        <v>36FUBB01E1/36FUBB01X1</v>
      </c>
      <c r="R31" s="177">
        <v>1</v>
      </c>
      <c r="S31" s="143"/>
      <c r="T31" s="63"/>
      <c r="U31" s="62"/>
      <c r="Z31" s="1" t="s">
        <v>32</v>
      </c>
      <c r="AA31" s="1">
        <v>5</v>
      </c>
      <c r="AB31" s="1">
        <v>2</v>
      </c>
      <c r="AC31" s="1">
        <v>1</v>
      </c>
      <c r="AD31" s="1">
        <v>2</v>
      </c>
    </row>
    <row r="32" spans="2:30" ht="31.2" x14ac:dyDescent="0.25">
      <c r="B32" s="199"/>
      <c r="C32" s="24"/>
      <c r="D32" s="128"/>
      <c r="E32" s="128" t="s">
        <v>48</v>
      </c>
      <c r="F32" s="129" t="s">
        <v>41</v>
      </c>
      <c r="G32" s="130" t="s">
        <v>86</v>
      </c>
      <c r="H32" s="130" t="s">
        <v>85</v>
      </c>
      <c r="I32" s="162" t="s">
        <v>97</v>
      </c>
      <c r="J32" s="130"/>
      <c r="K32" s="130">
        <v>3</v>
      </c>
      <c r="L32" s="130"/>
      <c r="M32" s="130"/>
      <c r="N32" s="141"/>
      <c r="O32" s="142"/>
      <c r="P32" s="106"/>
      <c r="Q32" s="140" t="str">
        <f>IF(G32&lt;&gt;"",G32&amp;"E1/"&amp;G32&amp;"X1","")</f>
        <v>36FUBB02E1/36FUBB02X1</v>
      </c>
      <c r="R32" s="177">
        <v>1</v>
      </c>
      <c r="S32" s="143"/>
      <c r="T32" s="63"/>
      <c r="U32" s="62"/>
      <c r="Z32" s="1" t="s">
        <v>32</v>
      </c>
      <c r="AA32" s="1">
        <v>5</v>
      </c>
      <c r="AB32" s="1">
        <v>2</v>
      </c>
      <c r="AC32" s="1">
        <v>1</v>
      </c>
      <c r="AD32" s="1">
        <v>2</v>
      </c>
    </row>
    <row r="33" spans="1:30" ht="28.8" x14ac:dyDescent="0.25">
      <c r="B33" s="199"/>
      <c r="C33" s="24"/>
      <c r="D33" s="128"/>
      <c r="E33" s="128" t="s">
        <v>48</v>
      </c>
      <c r="F33" s="129" t="s">
        <v>41</v>
      </c>
      <c r="G33" s="130" t="s">
        <v>87</v>
      </c>
      <c r="H33" s="130" t="s">
        <v>85</v>
      </c>
      <c r="I33" s="161" t="s">
        <v>98</v>
      </c>
      <c r="J33" s="130"/>
      <c r="K33" s="130">
        <v>12</v>
      </c>
      <c r="L33" s="130"/>
      <c r="M33" s="130"/>
      <c r="N33" s="141"/>
      <c r="O33" s="142"/>
      <c r="P33" s="106"/>
      <c r="Q33" s="140" t="str">
        <f>IF(G33&lt;&gt;"",G33&amp;"E1/"&amp;G33&amp;"X1","")</f>
        <v>36FUBB03E1/36FUBB03X1</v>
      </c>
      <c r="R33" s="177">
        <v>1</v>
      </c>
      <c r="S33" s="143"/>
      <c r="T33" s="63"/>
      <c r="U33" s="62"/>
      <c r="Z33" s="1" t="s">
        <v>32</v>
      </c>
      <c r="AA33" s="1">
        <v>5</v>
      </c>
      <c r="AB33" s="1">
        <v>2</v>
      </c>
      <c r="AC33" s="1">
        <v>1</v>
      </c>
      <c r="AD33" s="1">
        <v>2</v>
      </c>
    </row>
    <row r="34" spans="1:30" ht="28.8" x14ac:dyDescent="0.25">
      <c r="B34" s="199"/>
      <c r="C34" s="24"/>
      <c r="D34" s="128"/>
      <c r="E34" s="128" t="s">
        <v>48</v>
      </c>
      <c r="F34" s="129" t="s">
        <v>41</v>
      </c>
      <c r="G34" s="130" t="s">
        <v>88</v>
      </c>
      <c r="H34" s="130" t="s">
        <v>85</v>
      </c>
      <c r="I34" s="161" t="s">
        <v>99</v>
      </c>
      <c r="J34" s="130"/>
      <c r="K34" s="130">
        <v>9</v>
      </c>
      <c r="L34" s="130"/>
      <c r="M34" s="130"/>
      <c r="N34" s="141"/>
      <c r="O34" s="142"/>
      <c r="P34" s="106"/>
      <c r="Q34" s="140" t="str">
        <f>IF(G34&lt;&gt;"",G34&amp;"E1/"&amp;G34&amp;"X1","")</f>
        <v>36FUBB04E1/36FUBB04X1</v>
      </c>
      <c r="R34" s="177">
        <v>1</v>
      </c>
      <c r="S34" s="143"/>
      <c r="T34" s="63"/>
      <c r="U34" s="62"/>
      <c r="Z34" s="1" t="s">
        <v>32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199"/>
      <c r="C35" s="24"/>
      <c r="D35" s="122" t="s">
        <v>104</v>
      </c>
      <c r="E35" s="123"/>
      <c r="F35" s="124"/>
      <c r="G35" s="122" t="s">
        <v>103</v>
      </c>
      <c r="H35" s="125" t="s">
        <v>94</v>
      </c>
      <c r="I35" s="126" t="s">
        <v>95</v>
      </c>
      <c r="J35" s="125"/>
      <c r="K35" s="126"/>
      <c r="L35" s="126"/>
      <c r="M35" s="126"/>
      <c r="N35" s="127"/>
      <c r="O35" s="107"/>
      <c r="P35" s="108"/>
      <c r="Q35" s="104"/>
      <c r="R35" s="176"/>
      <c r="S35" s="5"/>
      <c r="T35" s="5"/>
      <c r="U35" s="42"/>
    </row>
    <row r="36" spans="1:30" ht="15.6" x14ac:dyDescent="0.25">
      <c r="B36" s="199"/>
      <c r="C36" s="24"/>
      <c r="D36" s="128"/>
      <c r="E36" s="128" t="s">
        <v>48</v>
      </c>
      <c r="F36" s="129" t="s">
        <v>111</v>
      </c>
      <c r="G36" s="130" t="s">
        <v>89</v>
      </c>
      <c r="H36" s="130" t="s">
        <v>85</v>
      </c>
      <c r="I36" s="161" t="s">
        <v>100</v>
      </c>
      <c r="J36" s="130"/>
      <c r="K36" s="130">
        <v>12</v>
      </c>
      <c r="L36" s="130"/>
      <c r="M36" s="130"/>
      <c r="N36" s="141"/>
      <c r="O36" s="142"/>
      <c r="P36" s="106"/>
      <c r="Q36" s="140" t="str">
        <f>IF(G36&lt;&gt;"",G36&amp;"E1/"&amp;G36&amp;"X1","")</f>
        <v>36FUBB05E1/36FUBB05X1</v>
      </c>
      <c r="R36" s="177">
        <v>1</v>
      </c>
      <c r="S36" s="143"/>
      <c r="T36" s="63"/>
      <c r="U36" s="62"/>
      <c r="Z36" s="1" t="s">
        <v>32</v>
      </c>
      <c r="AA36" s="1">
        <v>5</v>
      </c>
      <c r="AB36" s="1">
        <v>2</v>
      </c>
      <c r="AC36" s="1">
        <v>1</v>
      </c>
      <c r="AD36" s="1">
        <v>2</v>
      </c>
    </row>
    <row r="37" spans="1:30" ht="15.6" x14ac:dyDescent="0.25">
      <c r="B37" s="199"/>
      <c r="C37" s="24"/>
      <c r="D37" s="128"/>
      <c r="E37" s="128" t="s">
        <v>48</v>
      </c>
      <c r="F37" s="129" t="s">
        <v>111</v>
      </c>
      <c r="G37" s="130" t="s">
        <v>90</v>
      </c>
      <c r="H37" s="130" t="s">
        <v>85</v>
      </c>
      <c r="I37" s="161" t="s">
        <v>101</v>
      </c>
      <c r="J37" s="130"/>
      <c r="K37" s="130">
        <v>12</v>
      </c>
      <c r="L37" s="130"/>
      <c r="M37" s="130"/>
      <c r="N37" s="141"/>
      <c r="O37" s="142"/>
      <c r="P37" s="106"/>
      <c r="Q37" s="140" t="str">
        <f>IF(G37&lt;&gt;"",G37&amp;"E1/"&amp;G37&amp;"X1","")</f>
        <v>36FUBB06E1/36FUBB06X1</v>
      </c>
      <c r="R37" s="177">
        <v>1</v>
      </c>
      <c r="S37" s="143"/>
      <c r="T37" s="63"/>
      <c r="U37" s="62"/>
      <c r="Z37" s="1" t="s">
        <v>32</v>
      </c>
      <c r="AA37" s="1">
        <v>5</v>
      </c>
      <c r="AB37" s="1">
        <v>2</v>
      </c>
      <c r="AC37" s="1">
        <v>1</v>
      </c>
      <c r="AD37" s="1">
        <v>2</v>
      </c>
    </row>
    <row r="38" spans="1:30" ht="15.6" x14ac:dyDescent="0.25">
      <c r="B38" s="199"/>
      <c r="C38" s="24"/>
      <c r="D38" s="128"/>
      <c r="E38" s="128" t="s">
        <v>48</v>
      </c>
      <c r="F38" s="129" t="s">
        <v>111</v>
      </c>
      <c r="G38" s="130" t="s">
        <v>91</v>
      </c>
      <c r="H38" s="130" t="s">
        <v>85</v>
      </c>
      <c r="I38" s="161" t="s">
        <v>102</v>
      </c>
      <c r="J38" s="130"/>
      <c r="K38" s="130">
        <v>12</v>
      </c>
      <c r="L38" s="130"/>
      <c r="M38" s="130"/>
      <c r="N38" s="141"/>
      <c r="O38" s="142"/>
      <c r="P38" s="106"/>
      <c r="Q38" s="140" t="str">
        <f>IF(G38&lt;&gt;"",G38&amp;"E1/"&amp;G38&amp;"X1","")</f>
        <v>36FUBB07E1/36FUBB07X1</v>
      </c>
      <c r="R38" s="177">
        <v>1</v>
      </c>
      <c r="S38" s="143"/>
      <c r="T38" s="63"/>
      <c r="U38" s="62"/>
      <c r="Z38" s="1" t="s">
        <v>32</v>
      </c>
      <c r="AA38" s="1">
        <v>5</v>
      </c>
      <c r="AB38" s="1">
        <v>2</v>
      </c>
      <c r="AC38" s="1">
        <v>1</v>
      </c>
      <c r="AD38" s="1">
        <v>2</v>
      </c>
    </row>
    <row r="39" spans="1:30" x14ac:dyDescent="0.25">
      <c r="B39" s="199"/>
      <c r="C39" s="24"/>
      <c r="D39" s="128"/>
      <c r="E39" s="123"/>
      <c r="F39" s="124"/>
      <c r="G39" s="123"/>
      <c r="H39" s="125"/>
      <c r="I39" s="126"/>
      <c r="J39" s="125"/>
      <c r="K39" s="126"/>
      <c r="L39" s="126"/>
      <c r="M39" s="126"/>
      <c r="N39" s="127"/>
      <c r="O39" s="107"/>
      <c r="P39" s="108"/>
      <c r="Q39" s="104"/>
      <c r="R39" s="176"/>
      <c r="S39" s="5"/>
      <c r="T39" s="5"/>
      <c r="U39" s="42"/>
    </row>
    <row r="40" spans="1:30" ht="6.9" customHeight="1" x14ac:dyDescent="0.25">
      <c r="A40" s="21"/>
      <c r="B40" s="199"/>
      <c r="C40" s="24"/>
      <c r="D40" s="91"/>
      <c r="E40" s="115"/>
      <c r="F40" s="116"/>
      <c r="G40" s="115"/>
      <c r="H40" s="89"/>
      <c r="I40" s="24"/>
      <c r="J40" s="89"/>
      <c r="K40" s="24"/>
      <c r="L40" s="24"/>
      <c r="M40" s="24"/>
      <c r="N40" s="32"/>
      <c r="O40" s="100"/>
      <c r="P40" s="101"/>
      <c r="Q40" s="136"/>
      <c r="R40" s="178"/>
      <c r="S40" s="23"/>
      <c r="T40" s="23"/>
      <c r="U40" s="40"/>
    </row>
    <row r="41" spans="1:30" ht="28.8" x14ac:dyDescent="0.25">
      <c r="B41" s="199"/>
      <c r="C41" s="24"/>
      <c r="D41" s="28" t="s">
        <v>62</v>
      </c>
      <c r="E41" s="117"/>
      <c r="F41" s="118"/>
      <c r="G41" s="28" t="s">
        <v>63</v>
      </c>
      <c r="H41" s="28" t="s">
        <v>0</v>
      </c>
      <c r="I41" s="65" t="s">
        <v>106</v>
      </c>
      <c r="J41" s="119"/>
      <c r="K41" s="120"/>
      <c r="L41" s="120"/>
      <c r="M41" s="28"/>
      <c r="N41" s="121"/>
      <c r="O41" s="102"/>
      <c r="P41" s="103"/>
      <c r="Q41" s="138"/>
      <c r="R41" s="175"/>
      <c r="S41" s="4"/>
      <c r="T41" s="4"/>
      <c r="U41" s="43"/>
      <c r="Z41" s="1" t="s">
        <v>0</v>
      </c>
      <c r="AA41" s="1">
        <v>5</v>
      </c>
      <c r="AB41" s="1">
        <v>2</v>
      </c>
      <c r="AC41" s="16" t="s">
        <v>39</v>
      </c>
      <c r="AD41" s="1">
        <v>2</v>
      </c>
    </row>
    <row r="42" spans="1:30" x14ac:dyDescent="0.25">
      <c r="B42" s="199"/>
      <c r="C42" s="24"/>
      <c r="D42" s="128"/>
      <c r="E42" s="123"/>
      <c r="F42" s="124"/>
      <c r="G42" s="123"/>
      <c r="H42" s="125"/>
      <c r="I42" s="126"/>
      <c r="J42" s="125"/>
      <c r="K42" s="126"/>
      <c r="L42" s="126"/>
      <c r="M42" s="126"/>
      <c r="N42" s="127"/>
      <c r="O42" s="107"/>
      <c r="P42" s="108"/>
      <c r="Q42" s="104"/>
      <c r="R42" s="176"/>
      <c r="S42" s="5"/>
      <c r="T42" s="5"/>
      <c r="U42" s="42"/>
    </row>
    <row r="43" spans="1:30" ht="31.2" x14ac:dyDescent="0.25">
      <c r="B43" s="199"/>
      <c r="C43" s="24"/>
      <c r="D43" s="128"/>
      <c r="E43" s="128" t="s">
        <v>48</v>
      </c>
      <c r="F43" s="129" t="s">
        <v>41</v>
      </c>
      <c r="G43" s="130" t="s">
        <v>64</v>
      </c>
      <c r="H43" s="130" t="s">
        <v>85</v>
      </c>
      <c r="I43" s="162" t="s">
        <v>114</v>
      </c>
      <c r="J43" s="130"/>
      <c r="K43" s="130">
        <v>18</v>
      </c>
      <c r="L43" s="130"/>
      <c r="M43" s="130"/>
      <c r="N43" s="141"/>
      <c r="O43" s="142"/>
      <c r="P43" s="106"/>
      <c r="Q43" s="140" t="str">
        <f>IF(G43&lt;&gt;"",G43&amp;"E1/"&amp;G43&amp;"X1","")</f>
        <v>36FUBC01E1/36FUBC01X1</v>
      </c>
      <c r="R43" s="177">
        <v>1</v>
      </c>
      <c r="S43" s="143"/>
      <c r="T43" s="63"/>
      <c r="U43" s="62"/>
      <c r="Z43" s="1" t="s">
        <v>32</v>
      </c>
      <c r="AA43" s="1">
        <v>5</v>
      </c>
      <c r="AB43" s="1">
        <v>2</v>
      </c>
      <c r="AC43" s="1">
        <v>1</v>
      </c>
      <c r="AD43" s="1">
        <v>2</v>
      </c>
    </row>
    <row r="44" spans="1:30" ht="31.2" x14ac:dyDescent="0.25">
      <c r="B44" s="199"/>
      <c r="C44" s="24"/>
      <c r="D44" s="128"/>
      <c r="E44" s="128" t="s">
        <v>48</v>
      </c>
      <c r="F44" s="129" t="s">
        <v>41</v>
      </c>
      <c r="G44" s="130" t="s">
        <v>107</v>
      </c>
      <c r="H44" s="130" t="s">
        <v>85</v>
      </c>
      <c r="I44" s="162" t="s">
        <v>115</v>
      </c>
      <c r="J44" s="130"/>
      <c r="K44" s="130">
        <v>12</v>
      </c>
      <c r="L44" s="130"/>
      <c r="M44" s="130"/>
      <c r="N44" s="141"/>
      <c r="O44" s="142"/>
      <c r="P44" s="106"/>
      <c r="Q44" s="140" t="str">
        <f>IF(G44&lt;&gt;"",G44&amp;"E1/"&amp;G44&amp;"X1","")</f>
        <v>36FUBC02E1/36FUBC02X1</v>
      </c>
      <c r="R44" s="177">
        <v>1</v>
      </c>
      <c r="S44" s="143"/>
      <c r="T44" s="63"/>
      <c r="U44" s="62"/>
      <c r="Z44" s="1" t="s">
        <v>32</v>
      </c>
      <c r="AA44" s="1">
        <v>5</v>
      </c>
      <c r="AB44" s="1">
        <v>2</v>
      </c>
      <c r="AC44" s="1">
        <v>1</v>
      </c>
      <c r="AD44" s="1">
        <v>2</v>
      </c>
    </row>
    <row r="45" spans="1:30" x14ac:dyDescent="0.25">
      <c r="B45" s="199"/>
      <c r="C45" s="24"/>
      <c r="D45" s="122" t="s">
        <v>113</v>
      </c>
      <c r="E45" s="123"/>
      <c r="F45" s="124"/>
      <c r="G45" s="122" t="s">
        <v>112</v>
      </c>
      <c r="H45" s="125" t="s">
        <v>94</v>
      </c>
      <c r="I45" s="126" t="s">
        <v>95</v>
      </c>
      <c r="J45" s="125"/>
      <c r="K45" s="126"/>
      <c r="L45" s="126"/>
      <c r="M45" s="126"/>
      <c r="N45" s="127"/>
      <c r="O45" s="107"/>
      <c r="P45" s="108"/>
      <c r="Q45" s="104"/>
      <c r="R45" s="176"/>
      <c r="S45" s="5"/>
      <c r="T45" s="5"/>
      <c r="U45" s="42"/>
    </row>
    <row r="46" spans="1:30" ht="15.6" x14ac:dyDescent="0.25">
      <c r="B46" s="199"/>
      <c r="C46" s="24"/>
      <c r="D46" s="128"/>
      <c r="E46" s="128" t="s">
        <v>48</v>
      </c>
      <c r="F46" s="129" t="s">
        <v>111</v>
      </c>
      <c r="G46" s="130" t="s">
        <v>108</v>
      </c>
      <c r="H46" s="130" t="s">
        <v>85</v>
      </c>
      <c r="I46" s="161" t="s">
        <v>100</v>
      </c>
      <c r="J46" s="130"/>
      <c r="K46" s="130">
        <v>12</v>
      </c>
      <c r="L46" s="130"/>
      <c r="M46" s="130"/>
      <c r="N46" s="141"/>
      <c r="O46" s="142"/>
      <c r="P46" s="106"/>
      <c r="Q46" s="140" t="str">
        <f>IF(G46&lt;&gt;"",G46&amp;"E1/"&amp;G46&amp;"X1","")</f>
        <v>36FUBC03E1/36FUBC03X1</v>
      </c>
      <c r="R46" s="177">
        <v>1</v>
      </c>
      <c r="S46" s="143"/>
      <c r="T46" s="63"/>
      <c r="U46" s="62"/>
      <c r="Z46" s="1" t="s">
        <v>32</v>
      </c>
      <c r="AA46" s="1">
        <v>5</v>
      </c>
      <c r="AB46" s="1">
        <v>2</v>
      </c>
      <c r="AC46" s="1">
        <v>1</v>
      </c>
      <c r="AD46" s="1">
        <v>2</v>
      </c>
    </row>
    <row r="47" spans="1:30" ht="15.6" x14ac:dyDescent="0.25">
      <c r="B47" s="199"/>
      <c r="C47" s="24"/>
      <c r="D47" s="128"/>
      <c r="E47" s="128" t="s">
        <v>48</v>
      </c>
      <c r="F47" s="129" t="s">
        <v>111</v>
      </c>
      <c r="G47" s="130" t="s">
        <v>109</v>
      </c>
      <c r="H47" s="130" t="s">
        <v>85</v>
      </c>
      <c r="I47" s="161" t="s">
        <v>101</v>
      </c>
      <c r="J47" s="130"/>
      <c r="K47" s="130">
        <v>12</v>
      </c>
      <c r="L47" s="130"/>
      <c r="M47" s="130"/>
      <c r="N47" s="141"/>
      <c r="O47" s="142"/>
      <c r="P47" s="106"/>
      <c r="Q47" s="140" t="str">
        <f>IF(G47&lt;&gt;"",G47&amp;"E1/"&amp;G47&amp;"X1","")</f>
        <v>36FUBC04E1/36FUBC04X1</v>
      </c>
      <c r="R47" s="177">
        <v>1</v>
      </c>
      <c r="S47" s="143"/>
      <c r="T47" s="63"/>
      <c r="U47" s="62"/>
      <c r="Z47" s="1" t="s">
        <v>32</v>
      </c>
      <c r="AA47" s="1">
        <v>5</v>
      </c>
      <c r="AB47" s="1">
        <v>2</v>
      </c>
      <c r="AC47" s="1">
        <v>1</v>
      </c>
      <c r="AD47" s="1">
        <v>2</v>
      </c>
    </row>
    <row r="48" spans="1:30" ht="15.6" x14ac:dyDescent="0.25">
      <c r="B48" s="199"/>
      <c r="C48" s="24"/>
      <c r="D48" s="128"/>
      <c r="E48" s="128" t="s">
        <v>48</v>
      </c>
      <c r="F48" s="129" t="s">
        <v>111</v>
      </c>
      <c r="G48" s="130" t="s">
        <v>110</v>
      </c>
      <c r="H48" s="130" t="s">
        <v>85</v>
      </c>
      <c r="I48" s="161" t="s">
        <v>102</v>
      </c>
      <c r="J48" s="130"/>
      <c r="K48" s="130">
        <v>12</v>
      </c>
      <c r="L48" s="130"/>
      <c r="M48" s="130"/>
      <c r="N48" s="141"/>
      <c r="O48" s="142"/>
      <c r="P48" s="106"/>
      <c r="Q48" s="140" t="str">
        <f>IF(G48&lt;&gt;"",G48&amp;"E1/"&amp;G48&amp;"X1","")</f>
        <v>36FUBC05E1/36FUBC05X1</v>
      </c>
      <c r="R48" s="177">
        <v>1</v>
      </c>
      <c r="S48" s="143"/>
      <c r="T48" s="63"/>
      <c r="U48" s="62"/>
      <c r="Z48" s="1" t="s">
        <v>32</v>
      </c>
      <c r="AA48" s="1">
        <v>5</v>
      </c>
      <c r="AB48" s="1">
        <v>2</v>
      </c>
      <c r="AC48" s="1">
        <v>1</v>
      </c>
      <c r="AD48" s="1">
        <v>2</v>
      </c>
    </row>
    <row r="49" spans="1:30" x14ac:dyDescent="0.25">
      <c r="B49" s="199"/>
      <c r="C49" s="24"/>
      <c r="D49" s="128"/>
      <c r="E49" s="123"/>
      <c r="F49" s="124"/>
      <c r="G49" s="123"/>
      <c r="H49" s="125"/>
      <c r="I49" s="126"/>
      <c r="J49" s="125"/>
      <c r="K49" s="126"/>
      <c r="L49" s="126"/>
      <c r="M49" s="126"/>
      <c r="N49" s="127"/>
      <c r="O49" s="107"/>
      <c r="P49" s="108"/>
      <c r="Q49" s="104"/>
      <c r="R49" s="176"/>
      <c r="S49" s="5"/>
      <c r="T49" s="5"/>
      <c r="U49" s="42"/>
    </row>
    <row r="50" spans="1:30" ht="6.9" customHeight="1" x14ac:dyDescent="0.25">
      <c r="A50" s="21"/>
      <c r="B50" s="199"/>
      <c r="C50" s="24"/>
      <c r="D50" s="91"/>
      <c r="E50" s="115"/>
      <c r="F50" s="116"/>
      <c r="G50" s="115"/>
      <c r="H50" s="89"/>
      <c r="I50" s="24"/>
      <c r="J50" s="89"/>
      <c r="K50" s="24"/>
      <c r="L50" s="24"/>
      <c r="M50" s="24"/>
      <c r="N50" s="32"/>
      <c r="O50" s="100"/>
      <c r="P50" s="101"/>
      <c r="Q50" s="136"/>
      <c r="R50" s="178"/>
      <c r="S50" s="23"/>
      <c r="T50" s="23"/>
      <c r="U50" s="40"/>
    </row>
    <row r="51" spans="1:30" ht="15" customHeight="1" x14ac:dyDescent="0.25">
      <c r="A51" s="21"/>
      <c r="B51" s="199"/>
      <c r="C51" s="24"/>
      <c r="D51" s="31" t="s">
        <v>93</v>
      </c>
      <c r="E51" s="91"/>
      <c r="F51" s="166"/>
      <c r="G51" s="31" t="s">
        <v>92</v>
      </c>
      <c r="H51" s="31" t="s">
        <v>116</v>
      </c>
      <c r="I51" s="167" t="s">
        <v>117</v>
      </c>
      <c r="J51" s="89"/>
      <c r="K51" s="24"/>
      <c r="L51" s="24"/>
      <c r="M51" s="24"/>
      <c r="N51" s="32"/>
      <c r="O51" s="100"/>
      <c r="P51" s="101"/>
      <c r="Q51" s="136"/>
      <c r="R51" s="178"/>
      <c r="S51" s="23"/>
      <c r="T51" s="23"/>
      <c r="U51" s="40"/>
    </row>
    <row r="52" spans="1:30" ht="15" customHeight="1" x14ac:dyDescent="0.25">
      <c r="B52" s="199"/>
      <c r="C52" s="24"/>
      <c r="D52" s="28" t="s">
        <v>65</v>
      </c>
      <c r="E52" s="117"/>
      <c r="F52" s="118"/>
      <c r="G52" s="28" t="s">
        <v>66</v>
      </c>
      <c r="H52" s="28" t="s">
        <v>0</v>
      </c>
      <c r="I52" s="65" t="s">
        <v>121</v>
      </c>
      <c r="J52" s="119"/>
      <c r="K52" s="120"/>
      <c r="L52" s="120"/>
      <c r="M52" s="28"/>
      <c r="N52" s="121"/>
      <c r="O52" s="102"/>
      <c r="P52" s="103"/>
      <c r="Q52" s="138"/>
      <c r="R52" s="175"/>
      <c r="S52" s="4"/>
      <c r="T52" s="4"/>
      <c r="U52" s="43"/>
      <c r="Z52" s="1" t="s">
        <v>0</v>
      </c>
      <c r="AA52" s="1">
        <v>5</v>
      </c>
      <c r="AB52" s="1">
        <v>2</v>
      </c>
      <c r="AC52" s="16" t="s">
        <v>39</v>
      </c>
      <c r="AD52" s="1">
        <v>2</v>
      </c>
    </row>
    <row r="53" spans="1:30" x14ac:dyDescent="0.25">
      <c r="B53" s="199"/>
      <c r="C53" s="24"/>
      <c r="D53" s="128"/>
      <c r="E53" s="123"/>
      <c r="F53" s="124"/>
      <c r="G53" s="123"/>
      <c r="H53" s="125"/>
      <c r="I53" s="126"/>
      <c r="J53" s="125"/>
      <c r="K53" s="126"/>
      <c r="L53" s="126"/>
      <c r="M53" s="126"/>
      <c r="N53" s="127"/>
      <c r="O53" s="107"/>
      <c r="P53" s="108"/>
      <c r="Q53" s="104"/>
      <c r="R53" s="176"/>
      <c r="S53" s="5"/>
      <c r="T53" s="5"/>
      <c r="U53" s="42"/>
    </row>
    <row r="54" spans="1:30" ht="31.2" x14ac:dyDescent="0.25">
      <c r="B54" s="199"/>
      <c r="C54" s="24"/>
      <c r="D54" s="128"/>
      <c r="E54" s="128" t="s">
        <v>48</v>
      </c>
      <c r="F54" s="129" t="s">
        <v>41</v>
      </c>
      <c r="G54" s="130" t="s">
        <v>67</v>
      </c>
      <c r="H54" s="130" t="s">
        <v>85</v>
      </c>
      <c r="I54" s="162" t="s">
        <v>124</v>
      </c>
      <c r="J54" s="130"/>
      <c r="K54" s="130">
        <v>10</v>
      </c>
      <c r="L54" s="130"/>
      <c r="M54" s="130"/>
      <c r="N54" s="141"/>
      <c r="O54" s="142"/>
      <c r="P54" s="106"/>
      <c r="Q54" s="140" t="str">
        <f>IF(G54&lt;&gt;"",G54&amp;"E1/"&amp;G54&amp;"X1","")</f>
        <v>36FUBD01E1/36FUBD01X1</v>
      </c>
      <c r="R54" s="177">
        <v>1</v>
      </c>
      <c r="S54" s="143"/>
      <c r="T54" s="63"/>
      <c r="U54" s="62"/>
      <c r="Z54" s="1" t="s">
        <v>32</v>
      </c>
      <c r="AA54" s="1">
        <v>5</v>
      </c>
      <c r="AB54" s="1">
        <v>2</v>
      </c>
      <c r="AC54" s="1">
        <v>1</v>
      </c>
      <c r="AD54" s="1">
        <v>2</v>
      </c>
    </row>
    <row r="55" spans="1:30" ht="31.2" x14ac:dyDescent="0.25">
      <c r="B55" s="199"/>
      <c r="C55" s="24"/>
      <c r="D55" s="128"/>
      <c r="E55" s="128" t="s">
        <v>48</v>
      </c>
      <c r="F55" s="129" t="s">
        <v>41</v>
      </c>
      <c r="G55" s="130" t="s">
        <v>122</v>
      </c>
      <c r="H55" s="130" t="s">
        <v>85</v>
      </c>
      <c r="I55" s="162" t="s">
        <v>125</v>
      </c>
      <c r="J55" s="130"/>
      <c r="K55" s="130">
        <v>10</v>
      </c>
      <c r="L55" s="130"/>
      <c r="M55" s="130"/>
      <c r="N55" s="141"/>
      <c r="O55" s="142"/>
      <c r="P55" s="106"/>
      <c r="Q55" s="140" t="str">
        <f>IF(G55&lt;&gt;"",G55&amp;"E1/"&amp;G55&amp;"X1","")</f>
        <v>36FUBD02E1/36FUBD02X1</v>
      </c>
      <c r="R55" s="177">
        <v>1</v>
      </c>
      <c r="S55" s="143"/>
      <c r="T55" s="63"/>
      <c r="U55" s="62"/>
      <c r="Z55" s="1" t="s">
        <v>32</v>
      </c>
      <c r="AA55" s="1">
        <v>5</v>
      </c>
      <c r="AB55" s="1">
        <v>2</v>
      </c>
      <c r="AC55" s="1">
        <v>1</v>
      </c>
      <c r="AD55" s="1">
        <v>2</v>
      </c>
    </row>
    <row r="56" spans="1:30" ht="31.2" x14ac:dyDescent="0.25">
      <c r="B56" s="199"/>
      <c r="C56" s="24"/>
      <c r="D56" s="128"/>
      <c r="E56" s="128" t="s">
        <v>48</v>
      </c>
      <c r="F56" s="129" t="s">
        <v>41</v>
      </c>
      <c r="G56" s="130" t="s">
        <v>123</v>
      </c>
      <c r="H56" s="130" t="s">
        <v>85</v>
      </c>
      <c r="I56" s="162" t="s">
        <v>126</v>
      </c>
      <c r="J56" s="130"/>
      <c r="K56" s="130">
        <v>10</v>
      </c>
      <c r="L56" s="130"/>
      <c r="M56" s="130"/>
      <c r="N56" s="141"/>
      <c r="O56" s="142"/>
      <c r="P56" s="106"/>
      <c r="Q56" s="140" t="str">
        <f>IF(G56&lt;&gt;"",G56&amp;"E1/"&amp;G56&amp;"X1","")</f>
        <v>36FUBD03E1/36FUBD03X1</v>
      </c>
      <c r="R56" s="177">
        <v>1</v>
      </c>
      <c r="S56" s="143"/>
      <c r="T56" s="63"/>
      <c r="U56" s="62"/>
      <c r="Z56" s="1" t="s">
        <v>32</v>
      </c>
      <c r="AA56" s="1">
        <v>5</v>
      </c>
      <c r="AB56" s="1">
        <v>2</v>
      </c>
      <c r="AC56" s="1">
        <v>1</v>
      </c>
      <c r="AD56" s="1">
        <v>2</v>
      </c>
    </row>
    <row r="57" spans="1:30" x14ac:dyDescent="0.25">
      <c r="B57" s="199"/>
      <c r="C57" s="24"/>
      <c r="D57" s="128"/>
      <c r="E57" s="123"/>
      <c r="F57" s="124"/>
      <c r="G57" s="123"/>
      <c r="H57" s="125"/>
      <c r="I57" s="126"/>
      <c r="J57" s="125"/>
      <c r="K57" s="126"/>
      <c r="L57" s="126"/>
      <c r="M57" s="126"/>
      <c r="N57" s="127"/>
      <c r="O57" s="107"/>
      <c r="P57" s="108"/>
      <c r="Q57" s="104"/>
      <c r="R57" s="176"/>
      <c r="S57" s="5"/>
      <c r="T57" s="5"/>
      <c r="U57" s="42"/>
    </row>
    <row r="58" spans="1:30" ht="6.9" customHeight="1" x14ac:dyDescent="0.25">
      <c r="A58" s="21"/>
      <c r="B58" s="199"/>
      <c r="C58" s="24"/>
      <c r="D58" s="91"/>
      <c r="E58" s="115"/>
      <c r="F58" s="116"/>
      <c r="G58" s="115"/>
      <c r="H58" s="89"/>
      <c r="I58" s="24"/>
      <c r="J58" s="89"/>
      <c r="K58" s="24"/>
      <c r="L58" s="24"/>
      <c r="M58" s="24"/>
      <c r="N58" s="32"/>
      <c r="O58" s="100"/>
      <c r="P58" s="101"/>
      <c r="Q58" s="136"/>
      <c r="R58" s="178"/>
      <c r="S58" s="23"/>
      <c r="T58" s="23"/>
      <c r="U58" s="40"/>
    </row>
    <row r="59" spans="1:30" x14ac:dyDescent="0.25">
      <c r="B59" s="199"/>
      <c r="C59" s="24"/>
      <c r="D59" s="28" t="s">
        <v>68</v>
      </c>
      <c r="E59" s="117"/>
      <c r="F59" s="118"/>
      <c r="G59" s="28" t="s">
        <v>69</v>
      </c>
      <c r="H59" s="28" t="s">
        <v>0</v>
      </c>
      <c r="I59" s="65" t="s">
        <v>127</v>
      </c>
      <c r="J59" s="119"/>
      <c r="K59" s="120"/>
      <c r="L59" s="120"/>
      <c r="M59" s="28"/>
      <c r="N59" s="121"/>
      <c r="O59" s="102"/>
      <c r="P59" s="103"/>
      <c r="Q59" s="138"/>
      <c r="R59" s="175"/>
      <c r="S59" s="4"/>
      <c r="T59" s="4"/>
      <c r="U59" s="43"/>
      <c r="Z59" s="1" t="s">
        <v>0</v>
      </c>
      <c r="AA59" s="1">
        <v>5</v>
      </c>
      <c r="AB59" s="1">
        <v>2</v>
      </c>
      <c r="AC59" s="16" t="s">
        <v>39</v>
      </c>
      <c r="AD59" s="1">
        <v>2</v>
      </c>
    </row>
    <row r="60" spans="1:30" x14ac:dyDescent="0.25">
      <c r="B60" s="199"/>
      <c r="C60" s="24"/>
      <c r="D60" s="128"/>
      <c r="E60" s="123"/>
      <c r="F60" s="124"/>
      <c r="G60" s="123"/>
      <c r="H60" s="125"/>
      <c r="I60" s="126"/>
      <c r="J60" s="125"/>
      <c r="K60" s="126"/>
      <c r="L60" s="126"/>
      <c r="M60" s="126"/>
      <c r="N60" s="127"/>
      <c r="O60" s="107"/>
      <c r="P60" s="108"/>
      <c r="Q60" s="104"/>
      <c r="R60" s="176"/>
      <c r="S60" s="5"/>
      <c r="T60" s="5"/>
      <c r="U60" s="42"/>
    </row>
    <row r="61" spans="1:30" ht="28.8" x14ac:dyDescent="0.25">
      <c r="B61" s="199"/>
      <c r="C61" s="24"/>
      <c r="D61" s="128"/>
      <c r="E61" s="128" t="s">
        <v>48</v>
      </c>
      <c r="F61" s="129" t="s">
        <v>41</v>
      </c>
      <c r="G61" s="130" t="s">
        <v>70</v>
      </c>
      <c r="H61" s="130" t="s">
        <v>85</v>
      </c>
      <c r="I61" s="161" t="s">
        <v>130</v>
      </c>
      <c r="J61" s="130"/>
      <c r="K61" s="130">
        <v>10</v>
      </c>
      <c r="L61" s="130"/>
      <c r="M61" s="130"/>
      <c r="N61" s="141"/>
      <c r="O61" s="142"/>
      <c r="P61" s="106"/>
      <c r="Q61" s="140" t="str">
        <f>IF(G61&lt;&gt;"",G61&amp;"E1/"&amp;G61&amp;"X1","")</f>
        <v>36FUBE01E1/36FUBE01X1</v>
      </c>
      <c r="R61" s="177">
        <v>1</v>
      </c>
      <c r="S61" s="143"/>
      <c r="T61" s="63"/>
      <c r="U61" s="62"/>
      <c r="Z61" s="1" t="s">
        <v>32</v>
      </c>
      <c r="AA61" s="1">
        <v>5</v>
      </c>
      <c r="AB61" s="1">
        <v>2</v>
      </c>
      <c r="AC61" s="1">
        <v>1</v>
      </c>
      <c r="AD61" s="1">
        <v>2</v>
      </c>
    </row>
    <row r="62" spans="1:30" ht="28.8" x14ac:dyDescent="0.25">
      <c r="B62" s="199"/>
      <c r="C62" s="24"/>
      <c r="D62" s="128"/>
      <c r="E62" s="128" t="s">
        <v>48</v>
      </c>
      <c r="F62" s="129" t="s">
        <v>41</v>
      </c>
      <c r="G62" s="130" t="s">
        <v>128</v>
      </c>
      <c r="H62" s="130" t="s">
        <v>85</v>
      </c>
      <c r="I62" s="161" t="s">
        <v>131</v>
      </c>
      <c r="J62" s="130"/>
      <c r="K62" s="130">
        <v>10</v>
      </c>
      <c r="L62" s="130"/>
      <c r="M62" s="130"/>
      <c r="N62" s="141"/>
      <c r="O62" s="142"/>
      <c r="P62" s="106"/>
      <c r="Q62" s="140" t="str">
        <f>IF(G62&lt;&gt;"",G62&amp;"E1/"&amp;G62&amp;"X1","")</f>
        <v>36FUBE02E1/36FUBE02X1</v>
      </c>
      <c r="R62" s="177">
        <v>1</v>
      </c>
      <c r="S62" s="143"/>
      <c r="T62" s="63"/>
      <c r="U62" s="62"/>
      <c r="Z62" s="1" t="s">
        <v>32</v>
      </c>
      <c r="AA62" s="1">
        <v>5</v>
      </c>
      <c r="AB62" s="1">
        <v>2</v>
      </c>
      <c r="AC62" s="1">
        <v>1</v>
      </c>
      <c r="AD62" s="1">
        <v>2</v>
      </c>
    </row>
    <row r="63" spans="1:30" ht="28.8" x14ac:dyDescent="0.25">
      <c r="B63" s="199"/>
      <c r="C63" s="24"/>
      <c r="D63" s="128"/>
      <c r="E63" s="128" t="s">
        <v>48</v>
      </c>
      <c r="F63" s="129" t="s">
        <v>41</v>
      </c>
      <c r="G63" s="130" t="s">
        <v>129</v>
      </c>
      <c r="H63" s="130" t="s">
        <v>85</v>
      </c>
      <c r="I63" s="161" t="s">
        <v>132</v>
      </c>
      <c r="J63" s="130"/>
      <c r="K63" s="130">
        <v>10</v>
      </c>
      <c r="L63" s="130"/>
      <c r="M63" s="130"/>
      <c r="N63" s="141"/>
      <c r="O63" s="142"/>
      <c r="P63" s="106"/>
      <c r="Q63" s="140" t="str">
        <f>IF(G63&lt;&gt;"",G63&amp;"E1/"&amp;G63&amp;"X1","")</f>
        <v>36FUBE03E1/36FUBE03X1</v>
      </c>
      <c r="R63" s="177">
        <v>1</v>
      </c>
      <c r="S63" s="143"/>
      <c r="T63" s="63"/>
      <c r="U63" s="62"/>
      <c r="Z63" s="1" t="s">
        <v>32</v>
      </c>
      <c r="AA63" s="1">
        <v>5</v>
      </c>
      <c r="AB63" s="1">
        <v>2</v>
      </c>
      <c r="AC63" s="1">
        <v>1</v>
      </c>
      <c r="AD63" s="1">
        <v>2</v>
      </c>
    </row>
    <row r="64" spans="1:30" x14ac:dyDescent="0.25">
      <c r="B64" s="199"/>
      <c r="C64" s="24"/>
      <c r="D64" s="128"/>
      <c r="E64" s="123"/>
      <c r="F64" s="124"/>
      <c r="G64" s="123"/>
      <c r="H64" s="125"/>
      <c r="I64" s="126"/>
      <c r="J64" s="125"/>
      <c r="K64" s="126"/>
      <c r="L64" s="126"/>
      <c r="M64" s="126"/>
      <c r="N64" s="127"/>
      <c r="O64" s="107"/>
      <c r="P64" s="108"/>
      <c r="Q64" s="104"/>
      <c r="R64" s="176"/>
      <c r="S64" s="5"/>
      <c r="T64" s="5"/>
      <c r="U64" s="42"/>
    </row>
    <row r="65" spans="1:30" ht="6.9" customHeight="1" x14ac:dyDescent="0.25">
      <c r="A65" s="21"/>
      <c r="B65" s="151"/>
      <c r="C65" s="33"/>
      <c r="D65" s="91"/>
      <c r="E65" s="115"/>
      <c r="F65" s="116"/>
      <c r="G65" s="115"/>
      <c r="H65" s="89"/>
      <c r="I65" s="24"/>
      <c r="J65" s="89"/>
      <c r="K65" s="24"/>
      <c r="L65" s="24"/>
      <c r="M65" s="24"/>
      <c r="N65" s="32"/>
      <c r="O65" s="100"/>
      <c r="P65" s="101"/>
      <c r="Q65" s="136"/>
      <c r="R65" s="178"/>
      <c r="S65" s="23"/>
      <c r="T65" s="23"/>
      <c r="U65" s="40"/>
    </row>
    <row r="66" spans="1:30" x14ac:dyDescent="0.25">
      <c r="B66" s="151"/>
      <c r="C66" s="33"/>
      <c r="D66" s="28" t="s">
        <v>118</v>
      </c>
      <c r="E66" s="117"/>
      <c r="F66" s="118"/>
      <c r="G66" s="28" t="s">
        <v>119</v>
      </c>
      <c r="H66" s="28" t="s">
        <v>0</v>
      </c>
      <c r="I66" s="65" t="s">
        <v>135</v>
      </c>
      <c r="J66" s="119"/>
      <c r="K66" s="120"/>
      <c r="L66" s="120"/>
      <c r="M66" s="28"/>
      <c r="N66" s="121"/>
      <c r="O66" s="102"/>
      <c r="P66" s="103"/>
      <c r="Q66" s="138"/>
      <c r="R66" s="175"/>
      <c r="S66" s="4"/>
      <c r="T66" s="4"/>
      <c r="U66" s="43"/>
      <c r="Z66" s="1" t="s">
        <v>0</v>
      </c>
      <c r="AA66" s="1">
        <v>5</v>
      </c>
      <c r="AB66" s="1">
        <v>2</v>
      </c>
      <c r="AC66" s="16" t="s">
        <v>39</v>
      </c>
      <c r="AD66" s="1">
        <v>2</v>
      </c>
    </row>
    <row r="67" spans="1:30" x14ac:dyDescent="0.25">
      <c r="B67" s="151"/>
      <c r="C67" s="33"/>
      <c r="D67" s="128"/>
      <c r="E67" s="123"/>
      <c r="F67" s="124"/>
      <c r="G67" s="123"/>
      <c r="H67" s="125"/>
      <c r="I67" s="126"/>
      <c r="J67" s="125"/>
      <c r="K67" s="126"/>
      <c r="L67" s="126"/>
      <c r="M67" s="126"/>
      <c r="N67" s="127"/>
      <c r="O67" s="107"/>
      <c r="P67" s="108"/>
      <c r="Q67" s="104"/>
      <c r="R67" s="176"/>
      <c r="S67" s="5"/>
      <c r="T67" s="5"/>
      <c r="U67" s="42"/>
    </row>
    <row r="68" spans="1:30" ht="28.8" x14ac:dyDescent="0.25">
      <c r="B68" s="151"/>
      <c r="C68" s="33"/>
      <c r="D68" s="128"/>
      <c r="E68" s="128" t="s">
        <v>48</v>
      </c>
      <c r="F68" s="129" t="s">
        <v>41</v>
      </c>
      <c r="G68" s="130" t="s">
        <v>120</v>
      </c>
      <c r="H68" s="130" t="s">
        <v>85</v>
      </c>
      <c r="I68" s="161" t="s">
        <v>136</v>
      </c>
      <c r="J68" s="130"/>
      <c r="K68" s="130">
        <v>10</v>
      </c>
      <c r="L68" s="130"/>
      <c r="M68" s="130"/>
      <c r="N68" s="141"/>
      <c r="O68" s="142"/>
      <c r="P68" s="106"/>
      <c r="Q68" s="140" t="str">
        <f>IF(G68&lt;&gt;"",G68&amp;"E1/"&amp;G68&amp;"X1","")</f>
        <v>36FUBF01E1/36FUBF01X1</v>
      </c>
      <c r="R68" s="177">
        <v>1</v>
      </c>
      <c r="S68" s="143"/>
      <c r="T68" s="63"/>
      <c r="U68" s="62"/>
      <c r="Z68" s="1" t="s">
        <v>32</v>
      </c>
      <c r="AA68" s="1">
        <v>5</v>
      </c>
      <c r="AB68" s="1">
        <v>2</v>
      </c>
      <c r="AC68" s="1">
        <v>1</v>
      </c>
      <c r="AD68" s="1">
        <v>2</v>
      </c>
    </row>
    <row r="69" spans="1:30" ht="28.8" x14ac:dyDescent="0.25">
      <c r="B69" s="151"/>
      <c r="C69" s="33"/>
      <c r="D69" s="128"/>
      <c r="E69" s="128" t="s">
        <v>48</v>
      </c>
      <c r="F69" s="129" t="s">
        <v>41</v>
      </c>
      <c r="G69" s="130" t="s">
        <v>133</v>
      </c>
      <c r="H69" s="130" t="s">
        <v>85</v>
      </c>
      <c r="I69" s="161" t="s">
        <v>137</v>
      </c>
      <c r="J69" s="130"/>
      <c r="K69" s="130">
        <v>10</v>
      </c>
      <c r="L69" s="130"/>
      <c r="M69" s="130"/>
      <c r="N69" s="141"/>
      <c r="O69" s="142"/>
      <c r="P69" s="106"/>
      <c r="Q69" s="140" t="str">
        <f>IF(G69&lt;&gt;"",G69&amp;"E1/"&amp;G69&amp;"X1","")</f>
        <v>36FUBF02E1/36FUBF02X1</v>
      </c>
      <c r="R69" s="177">
        <v>1</v>
      </c>
      <c r="S69" s="143"/>
      <c r="T69" s="63"/>
      <c r="U69" s="62"/>
      <c r="Z69" s="1" t="s">
        <v>32</v>
      </c>
      <c r="AA69" s="1">
        <v>5</v>
      </c>
      <c r="AB69" s="1">
        <v>2</v>
      </c>
      <c r="AC69" s="1">
        <v>1</v>
      </c>
      <c r="AD69" s="1">
        <v>2</v>
      </c>
    </row>
    <row r="70" spans="1:30" ht="28.8" x14ac:dyDescent="0.25">
      <c r="B70" s="151"/>
      <c r="C70" s="33"/>
      <c r="D70" s="128"/>
      <c r="E70" s="128" t="s">
        <v>48</v>
      </c>
      <c r="F70" s="129" t="s">
        <v>41</v>
      </c>
      <c r="G70" s="130" t="s">
        <v>134</v>
      </c>
      <c r="H70" s="130" t="s">
        <v>85</v>
      </c>
      <c r="I70" s="161" t="s">
        <v>138</v>
      </c>
      <c r="J70" s="130"/>
      <c r="K70" s="130">
        <v>10</v>
      </c>
      <c r="L70" s="130"/>
      <c r="M70" s="130"/>
      <c r="N70" s="141"/>
      <c r="O70" s="142"/>
      <c r="P70" s="106"/>
      <c r="Q70" s="140" t="str">
        <f>IF(G70&lt;&gt;"",G70&amp;"E1/"&amp;G70&amp;"X1","")</f>
        <v>36FUBF03E1/36FUBF03X1</v>
      </c>
      <c r="R70" s="177">
        <v>1</v>
      </c>
      <c r="S70" s="143"/>
      <c r="T70" s="63"/>
      <c r="U70" s="62"/>
      <c r="Z70" s="1" t="s">
        <v>32</v>
      </c>
      <c r="AA70" s="1">
        <v>5</v>
      </c>
      <c r="AB70" s="1">
        <v>2</v>
      </c>
      <c r="AC70" s="1">
        <v>1</v>
      </c>
      <c r="AD70" s="1">
        <v>2</v>
      </c>
    </row>
    <row r="71" spans="1:30" x14ac:dyDescent="0.25">
      <c r="B71" s="151"/>
      <c r="C71" s="33"/>
      <c r="D71" s="128"/>
      <c r="E71" s="123"/>
      <c r="F71" s="124"/>
      <c r="G71" s="125"/>
      <c r="H71" s="125"/>
      <c r="I71" s="126"/>
      <c r="J71" s="125"/>
      <c r="K71" s="126"/>
      <c r="L71" s="126"/>
      <c r="M71" s="126"/>
      <c r="N71" s="127"/>
      <c r="O71" s="107"/>
      <c r="P71" s="108"/>
      <c r="Q71" s="104"/>
      <c r="R71" s="176"/>
      <c r="S71" s="5"/>
      <c r="T71" s="5"/>
      <c r="U71" s="42"/>
    </row>
    <row r="72" spans="1:30" s="17" customFormat="1" x14ac:dyDescent="0.25">
      <c r="B72" s="87"/>
      <c r="C72" s="33"/>
      <c r="D72" s="91"/>
      <c r="E72" s="115"/>
      <c r="F72" s="116"/>
      <c r="G72" s="89"/>
      <c r="H72" s="89"/>
      <c r="I72" s="24"/>
      <c r="J72" s="89"/>
      <c r="K72" s="24"/>
      <c r="L72" s="24"/>
      <c r="M72" s="24"/>
      <c r="N72" s="32"/>
      <c r="O72" s="149"/>
      <c r="P72" s="150"/>
      <c r="Q72" s="136"/>
      <c r="R72" s="179"/>
      <c r="S72" s="23"/>
      <c r="T72" s="23"/>
      <c r="U72" s="40"/>
    </row>
    <row r="73" spans="1:30" ht="6.9" customHeight="1" x14ac:dyDescent="0.25">
      <c r="A73" s="21"/>
      <c r="B73" s="87"/>
      <c r="C73" s="33"/>
      <c r="D73" s="91"/>
      <c r="E73" s="115"/>
      <c r="F73" s="116"/>
      <c r="G73" s="89"/>
      <c r="H73" s="89"/>
      <c r="I73" s="24"/>
      <c r="J73" s="89"/>
      <c r="K73" s="24"/>
      <c r="L73" s="24"/>
      <c r="M73" s="24"/>
      <c r="N73" s="32"/>
      <c r="O73" s="100"/>
      <c r="P73" s="101"/>
      <c r="Q73" s="136"/>
      <c r="R73" s="178"/>
      <c r="S73" s="23"/>
      <c r="T73" s="23"/>
      <c r="U73" s="40"/>
    </row>
    <row r="74" spans="1:30" x14ac:dyDescent="0.25">
      <c r="B74" s="87"/>
      <c r="C74" s="33"/>
      <c r="D74" s="28" t="s">
        <v>140</v>
      </c>
      <c r="E74" s="117"/>
      <c r="F74" s="118"/>
      <c r="G74" s="28" t="s">
        <v>139</v>
      </c>
      <c r="H74" s="28" t="s">
        <v>0</v>
      </c>
      <c r="I74" s="65" t="s">
        <v>142</v>
      </c>
      <c r="J74" s="119"/>
      <c r="K74" s="120"/>
      <c r="L74" s="120"/>
      <c r="M74" s="28"/>
      <c r="N74" s="121"/>
      <c r="O74" s="102"/>
      <c r="P74" s="103"/>
      <c r="Q74" s="138"/>
      <c r="R74" s="175"/>
      <c r="S74" s="4"/>
      <c r="T74" s="4"/>
      <c r="U74" s="43"/>
      <c r="Z74" s="1" t="s">
        <v>0</v>
      </c>
      <c r="AA74" s="1">
        <v>5</v>
      </c>
      <c r="AB74" s="1">
        <v>2</v>
      </c>
      <c r="AC74" s="16" t="s">
        <v>39</v>
      </c>
      <c r="AD74" s="1">
        <v>2</v>
      </c>
    </row>
    <row r="75" spans="1:30" x14ac:dyDescent="0.25">
      <c r="B75" s="87"/>
      <c r="C75" s="33"/>
      <c r="D75" s="128"/>
      <c r="E75" s="123"/>
      <c r="F75" s="124"/>
      <c r="G75" s="125"/>
      <c r="H75" s="125"/>
      <c r="I75" s="126"/>
      <c r="J75" s="125"/>
      <c r="K75" s="126"/>
      <c r="L75" s="126"/>
      <c r="M75" s="126"/>
      <c r="N75" s="127"/>
      <c r="O75" s="107"/>
      <c r="P75" s="108"/>
      <c r="Q75" s="104"/>
      <c r="R75" s="176"/>
      <c r="S75" s="5"/>
      <c r="T75" s="5"/>
      <c r="U75" s="42"/>
    </row>
    <row r="76" spans="1:30" ht="31.2" x14ac:dyDescent="0.25">
      <c r="B76" s="87"/>
      <c r="C76" s="33"/>
      <c r="D76" s="128"/>
      <c r="E76" s="128" t="s">
        <v>48</v>
      </c>
      <c r="F76" s="129" t="s">
        <v>41</v>
      </c>
      <c r="G76" s="130" t="s">
        <v>141</v>
      </c>
      <c r="H76" s="130" t="s">
        <v>85</v>
      </c>
      <c r="I76" s="162" t="s">
        <v>143</v>
      </c>
      <c r="J76" s="130"/>
      <c r="K76" s="130">
        <v>20</v>
      </c>
      <c r="L76" s="130"/>
      <c r="M76" s="130"/>
      <c r="N76" s="141"/>
      <c r="O76" s="142"/>
      <c r="P76" s="106"/>
      <c r="Q76" s="140" t="str">
        <f>IF(G76&lt;&gt;"",G76&amp;"E1/"&amp;G76&amp;"X1","")</f>
        <v>36FUBG01E1/36FUBG01X1</v>
      </c>
      <c r="R76" s="177">
        <v>1</v>
      </c>
      <c r="S76" s="143"/>
      <c r="T76" s="63"/>
      <c r="U76" s="62"/>
      <c r="Z76" s="1" t="s">
        <v>32</v>
      </c>
      <c r="AA76" s="1">
        <v>5</v>
      </c>
      <c r="AB76" s="1">
        <v>2</v>
      </c>
      <c r="AC76" s="1">
        <v>1</v>
      </c>
      <c r="AD76" s="1">
        <v>2</v>
      </c>
    </row>
    <row r="77" spans="1:30" x14ac:dyDescent="0.25">
      <c r="B77" s="87"/>
      <c r="C77" s="33"/>
      <c r="D77" s="128"/>
      <c r="E77" s="123"/>
      <c r="F77" s="124"/>
      <c r="G77" s="123"/>
      <c r="H77" s="125"/>
      <c r="I77" s="126"/>
      <c r="J77" s="125"/>
      <c r="K77" s="126"/>
      <c r="L77" s="126"/>
      <c r="M77" s="126"/>
      <c r="N77" s="127"/>
      <c r="O77" s="107"/>
      <c r="P77" s="108"/>
      <c r="Q77" s="104"/>
      <c r="R77" s="176"/>
      <c r="S77" s="5"/>
      <c r="T77" s="5"/>
      <c r="U77" s="42"/>
    </row>
    <row r="78" spans="1:30" s="17" customFormat="1" ht="15" thickBot="1" x14ac:dyDescent="0.3">
      <c r="B78" s="200"/>
      <c r="C78" s="160"/>
      <c r="D78" s="164"/>
      <c r="E78" s="115"/>
      <c r="F78" s="116"/>
      <c r="G78" s="115"/>
      <c r="H78" s="89"/>
      <c r="I78" s="24"/>
      <c r="J78" s="89"/>
      <c r="K78" s="24"/>
      <c r="L78" s="24"/>
      <c r="M78" s="24"/>
      <c r="N78" s="32"/>
      <c r="O78" s="149"/>
      <c r="P78" s="150"/>
      <c r="Q78" s="136"/>
      <c r="R78" s="179"/>
      <c r="S78" s="23"/>
      <c r="T78" s="23"/>
      <c r="U78" s="40"/>
    </row>
    <row r="79" spans="1:30" ht="6.9" customHeight="1" x14ac:dyDescent="0.25">
      <c r="B79" s="200"/>
      <c r="C79" s="152"/>
      <c r="D79" s="165"/>
      <c r="E79" s="153"/>
      <c r="F79" s="154"/>
      <c r="G79" s="153"/>
      <c r="H79" s="155"/>
      <c r="I79" s="156"/>
      <c r="J79" s="155"/>
      <c r="K79" s="156"/>
      <c r="L79" s="156"/>
      <c r="M79" s="156"/>
      <c r="N79" s="156"/>
      <c r="O79" s="157"/>
      <c r="P79" s="157"/>
      <c r="Q79" s="158"/>
      <c r="R79" s="180"/>
      <c r="S79" s="159"/>
      <c r="T79" s="159"/>
      <c r="U79" s="159"/>
    </row>
  </sheetData>
  <mergeCells count="17">
    <mergeCell ref="K11:L11"/>
    <mergeCell ref="M11:N11"/>
    <mergeCell ref="B78:B79"/>
    <mergeCell ref="B7:D7"/>
    <mergeCell ref="F7:M7"/>
    <mergeCell ref="B18:B64"/>
    <mergeCell ref="B8:D8"/>
    <mergeCell ref="F8:M8"/>
    <mergeCell ref="C10:D10"/>
    <mergeCell ref="K10:L10"/>
    <mergeCell ref="M10:N10"/>
    <mergeCell ref="C11:D11"/>
    <mergeCell ref="C2:D2"/>
    <mergeCell ref="B4:D4"/>
    <mergeCell ref="F4:M4"/>
    <mergeCell ref="B5:D5"/>
    <mergeCell ref="F5:M5"/>
  </mergeCells>
  <conditionalFormatting sqref="O14:Q16 O17:R20 O78:R79 O27:R31 O39:R40 R21:R26 R32:R34">
    <cfRule type="cellIs" dxfId="49" priority="64" operator="equal">
      <formula>"/"</formula>
    </cfRule>
  </conditionalFormatting>
  <conditionalFormatting sqref="R14:R16">
    <cfRule type="cellIs" dxfId="48" priority="63" operator="equal">
      <formula>"/"</formula>
    </cfRule>
  </conditionalFormatting>
  <conditionalFormatting sqref="O41:R42 O49:R51 O43:Q43">
    <cfRule type="cellIs" dxfId="47" priority="53" operator="equal">
      <formula>"/"</formula>
    </cfRule>
  </conditionalFormatting>
  <conditionalFormatting sqref="O52:R53 O57:R58 O54:P54">
    <cfRule type="cellIs" dxfId="46" priority="52" operator="equal">
      <formula>"/"</formula>
    </cfRule>
  </conditionalFormatting>
  <conditionalFormatting sqref="O59:R60 O64:R64 O61:P61">
    <cfRule type="cellIs" dxfId="45" priority="51" operator="equal">
      <formula>"/"</formula>
    </cfRule>
  </conditionalFormatting>
  <conditionalFormatting sqref="Q54">
    <cfRule type="cellIs" dxfId="44" priority="50" operator="equal">
      <formula>"/"</formula>
    </cfRule>
  </conditionalFormatting>
  <conditionalFormatting sqref="Q61">
    <cfRule type="cellIs" dxfId="43" priority="49" operator="equal">
      <formula>"/"</formula>
    </cfRule>
  </conditionalFormatting>
  <conditionalFormatting sqref="O21:Q21">
    <cfRule type="cellIs" dxfId="42" priority="48" operator="equal">
      <formula>"/"</formula>
    </cfRule>
  </conditionalFormatting>
  <conditionalFormatting sqref="O22:Q22">
    <cfRule type="cellIs" dxfId="41" priority="47" operator="equal">
      <formula>"/"</formula>
    </cfRule>
  </conditionalFormatting>
  <conditionalFormatting sqref="O26:Q26">
    <cfRule type="cellIs" dxfId="40" priority="46" operator="equal">
      <formula>"/"</formula>
    </cfRule>
  </conditionalFormatting>
  <conditionalFormatting sqref="O23:Q23">
    <cfRule type="cellIs" dxfId="39" priority="45" operator="equal">
      <formula>"/"</formula>
    </cfRule>
  </conditionalFormatting>
  <conditionalFormatting sqref="O24:Q24">
    <cfRule type="cellIs" dxfId="38" priority="44" operator="equal">
      <formula>"/"</formula>
    </cfRule>
  </conditionalFormatting>
  <conditionalFormatting sqref="O25:Q25">
    <cfRule type="cellIs" dxfId="37" priority="43" operator="equal">
      <formula>"/"</formula>
    </cfRule>
  </conditionalFormatting>
  <conditionalFormatting sqref="O32:Q32">
    <cfRule type="cellIs" dxfId="36" priority="42" operator="equal">
      <formula>"/"</formula>
    </cfRule>
  </conditionalFormatting>
  <conditionalFormatting sqref="O33:Q33">
    <cfRule type="cellIs" dxfId="35" priority="41" operator="equal">
      <formula>"/"</formula>
    </cfRule>
  </conditionalFormatting>
  <conditionalFormatting sqref="O34:Q34">
    <cfRule type="cellIs" dxfId="34" priority="40" operator="equal">
      <formula>"/"</formula>
    </cfRule>
  </conditionalFormatting>
  <conditionalFormatting sqref="O36:Q36">
    <cfRule type="cellIs" dxfId="33" priority="39" operator="equal">
      <formula>"/"</formula>
    </cfRule>
  </conditionalFormatting>
  <conditionalFormatting sqref="O37:Q37">
    <cfRule type="cellIs" dxfId="32" priority="38" operator="equal">
      <formula>"/"</formula>
    </cfRule>
  </conditionalFormatting>
  <conditionalFormatting sqref="O38:Q38">
    <cfRule type="cellIs" dxfId="31" priority="37" operator="equal">
      <formula>"/"</formula>
    </cfRule>
  </conditionalFormatting>
  <conditionalFormatting sqref="O35:R35">
    <cfRule type="cellIs" dxfId="30" priority="36" operator="equal">
      <formula>"/"</formula>
    </cfRule>
  </conditionalFormatting>
  <conditionalFormatting sqref="O44:Q44">
    <cfRule type="cellIs" dxfId="29" priority="35" operator="equal">
      <formula>"/"</formula>
    </cfRule>
  </conditionalFormatting>
  <conditionalFormatting sqref="O46:Q46">
    <cfRule type="cellIs" dxfId="28" priority="33" operator="equal">
      <formula>"/"</formula>
    </cfRule>
  </conditionalFormatting>
  <conditionalFormatting sqref="O45:R45">
    <cfRule type="cellIs" dxfId="27" priority="30" operator="equal">
      <formula>"/"</formula>
    </cfRule>
  </conditionalFormatting>
  <conditionalFormatting sqref="O47:Q47">
    <cfRule type="cellIs" dxfId="26" priority="32" operator="equal">
      <formula>"/"</formula>
    </cfRule>
  </conditionalFormatting>
  <conditionalFormatting sqref="O48:Q48">
    <cfRule type="cellIs" dxfId="25" priority="31" operator="equal">
      <formula>"/"</formula>
    </cfRule>
  </conditionalFormatting>
  <conditionalFormatting sqref="O66:R67 O71:R72 O68:P68">
    <cfRule type="cellIs" dxfId="24" priority="28" operator="equal">
      <formula>"/"</formula>
    </cfRule>
  </conditionalFormatting>
  <conditionalFormatting sqref="O65:R65">
    <cfRule type="cellIs" dxfId="23" priority="29" operator="equal">
      <formula>"/"</formula>
    </cfRule>
  </conditionalFormatting>
  <conditionalFormatting sqref="O55:P55">
    <cfRule type="cellIs" dxfId="22" priority="26" operator="equal">
      <formula>"/"</formula>
    </cfRule>
  </conditionalFormatting>
  <conditionalFormatting sqref="Q68">
    <cfRule type="cellIs" dxfId="21" priority="27" operator="equal">
      <formula>"/"</formula>
    </cfRule>
  </conditionalFormatting>
  <conditionalFormatting sqref="O56:P56">
    <cfRule type="cellIs" dxfId="20" priority="24" operator="equal">
      <formula>"/"</formula>
    </cfRule>
  </conditionalFormatting>
  <conditionalFormatting sqref="Q55">
    <cfRule type="cellIs" dxfId="19" priority="25" operator="equal">
      <formula>"/"</formula>
    </cfRule>
  </conditionalFormatting>
  <conditionalFormatting sqref="O62:P62">
    <cfRule type="cellIs" dxfId="18" priority="22" operator="equal">
      <formula>"/"</formula>
    </cfRule>
  </conditionalFormatting>
  <conditionalFormatting sqref="Q56">
    <cfRule type="cellIs" dxfId="17" priority="23" operator="equal">
      <formula>"/"</formula>
    </cfRule>
  </conditionalFormatting>
  <conditionalFormatting sqref="O63:P63">
    <cfRule type="cellIs" dxfId="16" priority="20" operator="equal">
      <formula>"/"</formula>
    </cfRule>
  </conditionalFormatting>
  <conditionalFormatting sqref="Q62">
    <cfRule type="cellIs" dxfId="15" priority="21" operator="equal">
      <formula>"/"</formula>
    </cfRule>
  </conditionalFormatting>
  <conditionalFormatting sqref="O69:P69">
    <cfRule type="cellIs" dxfId="14" priority="18" operator="equal">
      <formula>"/"</formula>
    </cfRule>
  </conditionalFormatting>
  <conditionalFormatting sqref="Q63">
    <cfRule type="cellIs" dxfId="13" priority="19" operator="equal">
      <formula>"/"</formula>
    </cfRule>
  </conditionalFormatting>
  <conditionalFormatting sqref="Q69">
    <cfRule type="cellIs" dxfId="12" priority="17" operator="equal">
      <formula>"/"</formula>
    </cfRule>
  </conditionalFormatting>
  <conditionalFormatting sqref="O70:P70">
    <cfRule type="cellIs" dxfId="11" priority="16" operator="equal">
      <formula>"/"</formula>
    </cfRule>
  </conditionalFormatting>
  <conditionalFormatting sqref="Q70">
    <cfRule type="cellIs" dxfId="10" priority="15" operator="equal">
      <formula>"/"</formula>
    </cfRule>
  </conditionalFormatting>
  <conditionalFormatting sqref="O73:R73">
    <cfRule type="cellIs" dxfId="9" priority="14" operator="equal">
      <formula>"/"</formula>
    </cfRule>
  </conditionalFormatting>
  <conditionalFormatting sqref="O74:R75 O77:R77 O76:P76">
    <cfRule type="cellIs" dxfId="8" priority="13" operator="equal">
      <formula>"/"</formula>
    </cfRule>
  </conditionalFormatting>
  <conditionalFormatting sqref="Q76">
    <cfRule type="cellIs" dxfId="7" priority="12" operator="equal">
      <formula>"/"</formula>
    </cfRule>
  </conditionalFormatting>
  <conditionalFormatting sqref="R36:R38">
    <cfRule type="cellIs" dxfId="6" priority="7" operator="equal">
      <formula>"/"</formula>
    </cfRule>
  </conditionalFormatting>
  <conditionalFormatting sqref="R43:R44">
    <cfRule type="cellIs" dxfId="5" priority="6" operator="equal">
      <formula>"/"</formula>
    </cfRule>
  </conditionalFormatting>
  <conditionalFormatting sqref="R46:R48">
    <cfRule type="cellIs" dxfId="4" priority="5" operator="equal">
      <formula>"/"</formula>
    </cfRule>
  </conditionalFormatting>
  <conditionalFormatting sqref="R54:R56">
    <cfRule type="cellIs" dxfId="3" priority="4" operator="equal">
      <formula>"/"</formula>
    </cfRule>
  </conditionalFormatting>
  <conditionalFormatting sqref="R61:R63">
    <cfRule type="cellIs" dxfId="2" priority="3" operator="equal">
      <formula>"/"</formula>
    </cfRule>
  </conditionalFormatting>
  <conditionalFormatting sqref="R68:R70">
    <cfRule type="cellIs" dxfId="1" priority="2" operator="equal">
      <formula>"/"</formula>
    </cfRule>
  </conditionalFormatting>
  <conditionalFormatting sqref="R76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98AD54FDB27459E565B44B2A98A84" ma:contentTypeVersion="16" ma:contentTypeDescription="Crée un document." ma:contentTypeScope="" ma:versionID="6acefb066d08f227e74e382e571ed555">
  <xsd:schema xmlns:xsd="http://www.w3.org/2001/XMLSchema" xmlns:xs="http://www.w3.org/2001/XMLSchema" xmlns:p="http://schemas.microsoft.com/office/2006/metadata/properties" xmlns:ns3="aa89452b-5055-4890-8c4d-338dcb6aa27f" xmlns:ns4="09b9f2f9-6938-458c-9f4f-9ecf7d180eba" targetNamespace="http://schemas.microsoft.com/office/2006/metadata/properties" ma:root="true" ma:fieldsID="280e3a076ee0073f19155914e0c5c9c7" ns3:_="" ns4:_="">
    <xsd:import namespace="aa89452b-5055-4890-8c4d-338dcb6aa27f"/>
    <xsd:import namespace="09b9f2f9-6938-458c-9f4f-9ecf7d180e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9452b-5055-4890-8c4d-338dcb6aa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9f2f9-6938-458c-9f4f-9ecf7d180e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89452b-5055-4890-8c4d-338dcb6aa27f" xsi:nil="true"/>
  </documentManagement>
</p:properties>
</file>

<file path=customXml/itemProps1.xml><?xml version="1.0" encoding="utf-8"?>
<ds:datastoreItem xmlns:ds="http://schemas.openxmlformats.org/officeDocument/2006/customXml" ds:itemID="{2FA8CB45-149B-4649-8044-173303AF0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9452b-5055-4890-8c4d-338dcb6aa27f"/>
    <ds:schemaRef ds:uri="09b9f2f9-6938-458c-9f4f-9ecf7d180e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9b9f2f9-6938-458c-9f4f-9ecf7d180eba"/>
    <ds:schemaRef ds:uri="aa89452b-5055-4890-8c4d-338dcb6aa27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projet nouvelle</vt:lpstr>
      <vt:lpstr>ancienne</vt:lpstr>
      <vt:lpstr>ancienne!Zone_d_impression</vt:lpstr>
      <vt:lpstr>'projet nouvelle'!Zone_d_impression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2022-03-02T12:54:12Z</cp:lastPrinted>
  <dcterms:created xsi:type="dcterms:W3CDTF">2009-03-17T09:52:56Z</dcterms:created>
  <dcterms:modified xsi:type="dcterms:W3CDTF">2025-09-26T14:28:13Z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0x010100D8B98AD54FDB27459E565B44B2A98A84</vt:lpwstr>
  </property>
</Properties>
</file>